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166925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4. ABRIL\NIT 890939936 SOCIEDAD MEDICA RIONEGRO S.A. SOMER S.A\"/>
    </mc:Choice>
  </mc:AlternateContent>
  <xr:revisionPtr revIDLastSave="0" documentId="13_ncr:1_{75D4717B-02B1-4D1B-A895-108CBAC62AB5}" xr6:coauthVersionLast="47" xr6:coauthVersionMax="47" xr10:uidLastSave="{00000000-0000-0000-0000-000000000000}"/>
  <bookViews>
    <workbookView xWindow="-110" yWindow="-110" windowWidth="19420" windowHeight="11500" activeTab="3" xr2:uid="{00000000-000D-0000-FFFF-FFFF00000000}"/>
  </bookViews>
  <sheets>
    <sheet name="INFO IPS" sheetId="2" r:id="rId1"/>
    <sheet name="TD" sheetId="4" r:id="rId2"/>
    <sheet name="ESTADO DE CADA FACTURA" sheetId="3" r:id="rId3"/>
    <sheet name="FOR-CSA-018" sheetId="5" r:id="rId4"/>
    <sheet name="CIRCULAR 030" sheetId="6" r:id="rId5"/>
  </sheets>
  <externalReferences>
    <externalReference r:id="rId6"/>
    <externalReference r:id="rId7"/>
  </externalReferences>
  <definedNames>
    <definedName name="_xlnm._FilterDatabase" localSheetId="2" hidden="1">'ESTADO DE CADA FACTURA'!$A$2:$AI$22</definedName>
    <definedName name="_xlnm._FilterDatabase" localSheetId="0" hidden="1">'INFO IPS'!#REF!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pivotCaches>
    <pivotCache cacheId="10" r:id="rId8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6" l="1"/>
  <c r="C32" i="6"/>
  <c r="G31" i="6"/>
  <c r="C31" i="6"/>
  <c r="G30" i="6"/>
  <c r="C30" i="6"/>
  <c r="I23" i="6"/>
  <c r="H23" i="6"/>
  <c r="I22" i="6"/>
  <c r="H22" i="6"/>
  <c r="I21" i="6"/>
  <c r="H21" i="6"/>
  <c r="I20" i="6"/>
  <c r="H20" i="6"/>
  <c r="I19" i="6"/>
  <c r="H19" i="6"/>
  <c r="I18" i="6"/>
  <c r="I24" i="6" s="1"/>
  <c r="H18" i="6"/>
  <c r="C17" i="6"/>
  <c r="I30" i="5"/>
  <c r="H30" i="5"/>
  <c r="I28" i="5"/>
  <c r="H28" i="5"/>
  <c r="I25" i="5"/>
  <c r="H25" i="5"/>
  <c r="C12" i="6"/>
  <c r="C11" i="6"/>
  <c r="C9" i="6"/>
  <c r="I32" i="5" l="1"/>
  <c r="I33" i="5" s="1"/>
  <c r="H32" i="5"/>
  <c r="H33" i="5" s="1"/>
  <c r="H17" i="6"/>
  <c r="H24" i="6"/>
  <c r="I17" i="6"/>
  <c r="AA1" i="3" l="1"/>
  <c r="Z1" i="3"/>
  <c r="Y1" i="3"/>
  <c r="X1" i="3"/>
  <c r="W1" i="3"/>
  <c r="V1" i="3"/>
  <c r="U1" i="3"/>
  <c r="T1" i="3"/>
  <c r="S1" i="3"/>
  <c r="R1" i="3"/>
  <c r="P1" i="3"/>
  <c r="K1" i="3"/>
  <c r="J1" i="3"/>
  <c r="M1" i="3" l="1"/>
  <c r="L15" i="2"/>
  <c r="L14" i="2"/>
  <c r="L13" i="2"/>
  <c r="L12" i="2"/>
  <c r="L11" i="2"/>
  <c r="L10" i="2"/>
  <c r="L9" i="2"/>
  <c r="L27" i="2"/>
  <c r="L25" i="2"/>
  <c r="L24" i="2"/>
  <c r="L23" i="2"/>
  <c r="L22" i="2"/>
  <c r="L21" i="2"/>
  <c r="L20" i="2"/>
  <c r="L19" i="2"/>
  <c r="L18" i="2"/>
  <c r="L17" i="2"/>
  <c r="L16" i="2"/>
  <c r="L8" i="2"/>
  <c r="I28" i="2"/>
</calcChain>
</file>

<file path=xl/sharedStrings.xml><?xml version="1.0" encoding="utf-8"?>
<sst xmlns="http://schemas.openxmlformats.org/spreadsheetml/2006/main" count="268" uniqueCount="110">
  <si>
    <t>SOCIEDAD MEDICA RIONEGRO - CLINICA SOMER S.A</t>
  </si>
  <si>
    <t>NIT. 890939936</t>
  </si>
  <si>
    <t>C.C.F. COMFENALCO VALLE DEL CAUCA</t>
  </si>
  <si>
    <t>NIT. 890303093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</si>
  <si>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</si>
  <si>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</si>
  <si>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</si>
  <si>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</si>
  <si>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</si>
  <si>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</si>
  <si>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</si>
  <si>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</si>
  <si>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</si>
  <si>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</si>
  <si>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Sociedad Medica Rionegro S.A Somer S.A</t>
  </si>
  <si>
    <t>Rionegro</t>
  </si>
  <si>
    <t>Evento</t>
  </si>
  <si>
    <t>Dias vencimiento</t>
  </si>
  <si>
    <t>-</t>
  </si>
  <si>
    <t>ESTADO DE CUENTA CON CORTE AL 28 DE FEBRERO DE 2025</t>
  </si>
  <si>
    <t>CARTERA ADEUDADA POR LA ENTIDAD</t>
  </si>
  <si>
    <t>ALFA</t>
  </si>
  <si>
    <t>FACT</t>
  </si>
  <si>
    <t>LLAVE</t>
  </si>
  <si>
    <t>Edad de la cartera</t>
  </si>
  <si>
    <t>ESTADO CARTERA ANTERIOR</t>
  </si>
  <si>
    <t>ESTADO EPS 14-04-2025</t>
  </si>
  <si>
    <t>POR PAGAR SAP</t>
  </si>
  <si>
    <t>DOC CONTA</t>
  </si>
  <si>
    <t>GLOSA PDTE</t>
  </si>
  <si>
    <t>GLOSA ACEPTADA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</si>
  <si>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</si>
  <si>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</si>
  <si>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</si>
  <si>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</si>
  <si>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</si>
  <si>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</si>
  <si>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</si>
  <si>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</si>
  <si>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</si>
  <si>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</si>
  <si>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</si>
  <si>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</si>
  <si>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</si>
  <si>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890939936_5718353</t>
  </si>
  <si>
    <t>Factura pendiente en programacion de pago</t>
  </si>
  <si>
    <t>890939936_5748011</t>
  </si>
  <si>
    <t>890939936_5801603</t>
  </si>
  <si>
    <t>890939936_5787317</t>
  </si>
  <si>
    <t>890939936_5780221</t>
  </si>
  <si>
    <t>890939936_5820968</t>
  </si>
  <si>
    <t>890939936_5820529</t>
  </si>
  <si>
    <t>890939936_5754075</t>
  </si>
  <si>
    <t>890939936_5791093</t>
  </si>
  <si>
    <t>890939936_5755786</t>
  </si>
  <si>
    <t>890939936_5791077</t>
  </si>
  <si>
    <t>890939936_5856298</t>
  </si>
  <si>
    <t>Factura no radicada</t>
  </si>
  <si>
    <t>890939936_5850801</t>
  </si>
  <si>
    <t>890939936_5852493</t>
  </si>
  <si>
    <t>890939936_5850308</t>
  </si>
  <si>
    <t>890939936_5848732</t>
  </si>
  <si>
    <t>890939936_5829902</t>
  </si>
  <si>
    <t>890939936_5751471</t>
  </si>
  <si>
    <t>890939936_5368790</t>
  </si>
  <si>
    <t>890939936_5350250</t>
  </si>
  <si>
    <t>Factura en proceso interno</t>
  </si>
  <si>
    <t>Glosa aceptada por la IPS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</si>
  <si>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</si>
  <si>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</si>
  <si>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</si>
  <si>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</si>
  <si>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</si>
  <si>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</si>
  <si>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</si>
  <si>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</si>
  <si>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02/04/2025</t>
  </si>
  <si>
    <t>Con Corte al dia: 31/03/2025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</si>
  <si>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</si>
  <si>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</si>
  <si>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</si>
  <si>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</si>
  <si>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</si>
  <si>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</si>
  <si>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</si>
  <si>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</si>
  <si>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</si>
  <si>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</si>
  <si>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</si>
  <si>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</si>
  <si>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</si>
  <si>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</si>
  <si>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</si>
  <si>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</si>
  <si>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</si>
  <si>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</si>
  <si>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</si>
  <si>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</si>
  <si>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</si>
  <si>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</si>
  <si>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</si>
  <si>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</si>
  <si>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</si>
  <si>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</si>
  <si>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abril 14 2025</t>
  </si>
  <si>
    <t>Señores : Sociedad Medica Rionegro S.A Somer S.A</t>
  </si>
  <si>
    <t>NIT: 890939936</t>
  </si>
  <si>
    <t>Luz Dary Alvarez Roldan</t>
  </si>
  <si>
    <t>Auxiliar de cartera</t>
  </si>
  <si>
    <t xml:space="preserve"> Sociedad Medica Rionegro S.A Somer S.A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</si>
</sst>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dd/mm/yyyy;@"/>
    <numFmt numFmtId="166" formatCode="_(&quot;$&quot;\ * #,##0_);_(&quot;$&quot;\ * \(#,##0\);_(&quot;$&quot;\ * &quot;-&quot;_);_(@_)"/>
    <numFmt numFmtId="167" formatCode="&quot;$&quot;\ #,##0"/>
    <numFmt numFmtId="168" formatCode="[$-240A]d&quot; de &quot;mmmm&quot; de &quot;yyyy;@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1"/>
      <name val="Tahoma"/>
      <family val="2"/>
    </font>
    <font>
      <b/>
      <i/>
      <u/>
      <sz val="14"/>
      <color theme="1"/>
      <name val="Calibri"/>
      <family val="2"/>
      <scheme val="minor"/>
    </font>
    <font>
      <sz val="1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8">
    <xf numFmtId="0" fontId="0" fillId="0" borderId="0"/>
    <xf numFmtId="4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26" fillId="0" borderId="0"/>
    <xf numFmtId="43" fontId="1" fillId="0" borderId="0" applyFont="0" applyFill="0" applyBorder="0" applyAlignment="0" applyProtection="0"/>
  </cellStyleXfs>
  <cellXfs count="106">
    <xf numFmtId="0" fontId="0" fillId="0" borderId="0" xfId="0"/>
    <xf numFmtId="164" fontId="18" fillId="33" borderId="10" xfId="48" applyNumberFormat="1" applyFont="1" applyFill="1" applyBorder="1" applyAlignment="1">
      <alignment horizontal="center" vertical="center" wrapText="1"/>
    </xf>
    <xf numFmtId="164" fontId="16" fillId="33" borderId="10" xfId="1" applyNumberFormat="1" applyFont="1" applyFill="1" applyBorder="1"/>
    <xf numFmtId="0" fontId="20" fillId="0" borderId="10" xfId="0" applyFont="1" applyBorder="1" applyAlignment="1">
      <alignment horizontal="center" vertical="center"/>
    </xf>
    <xf numFmtId="0" fontId="0" fillId="0" borderId="0" xfId="0" applyAlignment="1">
      <alignment horizontal="center"/>
    </xf>
    <xf numFmtId="14" fontId="0" fillId="0" borderId="0" xfId="0" applyNumberFormat="1" applyAlignment="1">
      <alignment horizontal="center" vertical="center"/>
    </xf>
    <xf numFmtId="0" fontId="20" fillId="0" borderId="10" xfId="0" applyFont="1" applyBorder="1" applyAlignment="1">
      <alignment horizontal="center"/>
    </xf>
    <xf numFmtId="14" fontId="20" fillId="0" borderId="10" xfId="0" applyNumberFormat="1" applyFont="1" applyBorder="1" applyAlignment="1">
      <alignment horizontal="center"/>
    </xf>
    <xf numFmtId="164" fontId="20" fillId="0" borderId="10" xfId="1" applyNumberFormat="1" applyFont="1" applyBorder="1" applyAlignment="1">
      <alignment horizontal="center"/>
    </xf>
    <xf numFmtId="0" fontId="22" fillId="0" borderId="0" xfId="0" applyFont="1" applyAlignment="1">
      <alignment horizontal="center" vertical="center" readingOrder="1"/>
    </xf>
    <xf numFmtId="0" fontId="21" fillId="0" borderId="0" xfId="0" applyFont="1" applyAlignment="1">
      <alignment vertical="center" readingOrder="1"/>
    </xf>
    <xf numFmtId="0" fontId="22" fillId="0" borderId="0" xfId="0" applyFont="1" applyAlignment="1">
      <alignment horizontal="center" vertical="center" wrapText="1" readingOrder="1"/>
    </xf>
    <xf numFmtId="0" fontId="21" fillId="0" borderId="0" xfId="0" applyFont="1" applyAlignment="1">
      <alignment vertical="center" wrapText="1" readingOrder="1"/>
    </xf>
    <xf numFmtId="0" fontId="0" fillId="0" borderId="0" xfId="0" applyAlignment="1">
      <alignment horizontal="center" wrapText="1"/>
    </xf>
    <xf numFmtId="0" fontId="0" fillId="0" borderId="0" xfId="0" applyAlignment="1">
      <alignment wrapText="1"/>
    </xf>
    <xf numFmtId="1" fontId="20" fillId="0" borderId="10" xfId="0" applyNumberFormat="1" applyFont="1" applyBorder="1" applyAlignment="1">
      <alignment horizontal="center" vertical="center"/>
    </xf>
    <xf numFmtId="0" fontId="23" fillId="0" borderId="10" xfId="0" applyFont="1" applyBorder="1" applyAlignment="1">
      <alignment horizontal="center" vertical="center" wrapText="1"/>
    </xf>
    <xf numFmtId="2" fontId="23" fillId="0" borderId="10" xfId="0" applyNumberFormat="1" applyFont="1" applyBorder="1" applyAlignment="1">
      <alignment horizontal="center" vertical="center" wrapText="1"/>
    </xf>
    <xf numFmtId="14" fontId="23" fillId="0" borderId="10" xfId="0" applyNumberFormat="1" applyFont="1" applyBorder="1" applyAlignment="1">
      <alignment horizontal="center" vertical="center" wrapText="1"/>
    </xf>
    <xf numFmtId="167" fontId="23" fillId="0" borderId="10" xfId="0" applyNumberFormat="1" applyFont="1" applyBorder="1" applyAlignment="1">
      <alignment horizontal="center" vertical="center" wrapText="1"/>
    </xf>
    <xf numFmtId="0" fontId="24" fillId="34" borderId="10" xfId="0" applyFont="1" applyFill="1" applyBorder="1" applyAlignment="1">
      <alignment horizontal="center" vertical="center" wrapText="1"/>
    </xf>
    <xf numFmtId="0" fontId="23" fillId="35" borderId="10" xfId="0" applyFont="1" applyFill="1" applyBorder="1" applyAlignment="1">
      <alignment horizontal="center" vertical="center" wrapText="1"/>
    </xf>
    <xf numFmtId="167" fontId="23" fillId="35" borderId="10" xfId="1" applyNumberFormat="1" applyFont="1" applyFill="1" applyBorder="1" applyAlignment="1">
      <alignment horizontal="center" vertical="center" wrapText="1"/>
    </xf>
    <xf numFmtId="0" fontId="23" fillId="35" borderId="10" xfId="1" applyNumberFormat="1" applyFont="1" applyFill="1" applyBorder="1" applyAlignment="1">
      <alignment horizontal="center" vertical="center" wrapText="1"/>
    </xf>
    <xf numFmtId="167" fontId="23" fillId="34" borderId="10" xfId="1" applyNumberFormat="1" applyFont="1" applyFill="1" applyBorder="1" applyAlignment="1">
      <alignment horizontal="center" vertical="center" wrapText="1"/>
    </xf>
    <xf numFmtId="167" fontId="23" fillId="36" borderId="10" xfId="0" applyNumberFormat="1" applyFont="1" applyFill="1" applyBorder="1" applyAlignment="1">
      <alignment horizontal="center" vertical="center" wrapText="1"/>
    </xf>
    <xf numFmtId="0" fontId="23" fillId="36" borderId="10" xfId="0" applyFont="1" applyFill="1" applyBorder="1" applyAlignment="1">
      <alignment horizontal="center" vertical="center" wrapText="1"/>
    </xf>
    <xf numFmtId="14" fontId="25" fillId="0" borderId="0" xfId="0" applyNumberFormat="1" applyFont="1"/>
    <xf numFmtId="0" fontId="25" fillId="0" borderId="0" xfId="0" applyFont="1"/>
    <xf numFmtId="2" fontId="25" fillId="0" borderId="0" xfId="0" applyNumberFormat="1" applyFont="1"/>
    <xf numFmtId="167" fontId="25" fillId="0" borderId="0" xfId="1" applyNumberFormat="1" applyFont="1" applyAlignment="1"/>
    <xf numFmtId="167" fontId="25" fillId="0" borderId="0" xfId="0" applyNumberFormat="1" applyFont="1"/>
    <xf numFmtId="0" fontId="0" fillId="0" borderId="0" xfId="0" pivotButton="1"/>
    <xf numFmtId="0" fontId="0" fillId="0" borderId="0" xfId="0" applyAlignment="1">
      <alignment horizontal="left"/>
    </xf>
    <xf numFmtId="0" fontId="27" fillId="0" borderId="0" xfId="56" applyFont="1"/>
    <xf numFmtId="0" fontId="27" fillId="0" borderId="12" xfId="56" applyFont="1" applyBorder="1" applyAlignment="1">
      <alignment horizontal="centerContinuous"/>
    </xf>
    <xf numFmtId="0" fontId="27" fillId="0" borderId="13" xfId="56" applyFont="1" applyBorder="1" applyAlignment="1">
      <alignment horizontal="centerContinuous"/>
    </xf>
    <xf numFmtId="0" fontId="27" fillId="0" borderId="16" xfId="56" applyFont="1" applyBorder="1" applyAlignment="1">
      <alignment horizontal="centerContinuous"/>
    </xf>
    <xf numFmtId="0" fontId="27" fillId="0" borderId="17" xfId="56" applyFont="1" applyBorder="1" applyAlignment="1">
      <alignment horizontal="centerContinuous"/>
    </xf>
    <xf numFmtId="0" fontId="28" fillId="0" borderId="12" xfId="56" applyFont="1" applyBorder="1" applyAlignment="1">
      <alignment horizontal="centerContinuous" vertical="center"/>
    </xf>
    <xf numFmtId="0" fontId="28" fillId="0" borderId="14" xfId="56" applyFont="1" applyBorder="1" applyAlignment="1">
      <alignment horizontal="centerContinuous" vertical="center"/>
    </xf>
    <xf numFmtId="0" fontId="28" fillId="0" borderId="13" xfId="56" applyFont="1" applyBorder="1" applyAlignment="1">
      <alignment horizontal="centerContinuous" vertical="center"/>
    </xf>
    <xf numFmtId="0" fontId="28" fillId="0" borderId="15" xfId="56" applyFont="1" applyBorder="1" applyAlignment="1">
      <alignment horizontal="centerContinuous" vertical="center"/>
    </xf>
    <xf numFmtId="0" fontId="28" fillId="0" borderId="16" xfId="56" applyFont="1" applyBorder="1" applyAlignment="1">
      <alignment horizontal="centerContinuous" vertical="center"/>
    </xf>
    <xf numFmtId="0" fontId="28" fillId="0" borderId="0" xfId="56" applyFont="1" applyAlignment="1">
      <alignment horizontal="centerContinuous" vertical="center"/>
    </xf>
    <xf numFmtId="0" fontId="28" fillId="0" borderId="22" xfId="56" applyFont="1" applyBorder="1" applyAlignment="1">
      <alignment horizontal="centerContinuous" vertical="center"/>
    </xf>
    <xf numFmtId="0" fontId="27" fillId="0" borderId="18" xfId="56" applyFont="1" applyBorder="1" applyAlignment="1">
      <alignment horizontal="centerContinuous"/>
    </xf>
    <xf numFmtId="0" fontId="27" fillId="0" borderId="20" xfId="56" applyFont="1" applyBorder="1" applyAlignment="1">
      <alignment horizontal="centerContinuous"/>
    </xf>
    <xf numFmtId="0" fontId="28" fillId="0" borderId="18" xfId="56" applyFont="1" applyBorder="1" applyAlignment="1">
      <alignment horizontal="centerContinuous" vertical="center"/>
    </xf>
    <xf numFmtId="0" fontId="28" fillId="0" borderId="19" xfId="56" applyFont="1" applyBorder="1" applyAlignment="1">
      <alignment horizontal="centerContinuous" vertical="center"/>
    </xf>
    <xf numFmtId="0" fontId="28" fillId="0" borderId="20" xfId="56" applyFont="1" applyBorder="1" applyAlignment="1">
      <alignment horizontal="centerContinuous" vertical="center"/>
    </xf>
    <xf numFmtId="0" fontId="28" fillId="0" borderId="21" xfId="56" applyFont="1" applyBorder="1" applyAlignment="1">
      <alignment horizontal="centerContinuous" vertical="center"/>
    </xf>
    <xf numFmtId="0" fontId="27" fillId="0" borderId="16" xfId="56" applyFont="1" applyBorder="1"/>
    <xf numFmtId="0" fontId="27" fillId="0" borderId="17" xfId="56" applyFont="1" applyBorder="1"/>
    <xf numFmtId="0" fontId="28" fillId="0" borderId="0" xfId="56" applyFont="1"/>
    <xf numFmtId="14" fontId="27" fillId="0" borderId="0" xfId="56" applyNumberFormat="1" applyFont="1"/>
    <xf numFmtId="168" fontId="27" fillId="0" borderId="0" xfId="56" applyNumberFormat="1" applyFont="1"/>
    <xf numFmtId="14" fontId="27" fillId="0" borderId="0" xfId="56" applyNumberFormat="1" applyFont="1" applyAlignment="1">
      <alignment horizontal="left"/>
    </xf>
    <xf numFmtId="1" fontId="28" fillId="0" borderId="0" xfId="57" applyNumberFormat="1" applyFont="1" applyAlignment="1">
      <alignment horizontal="center" vertical="center"/>
    </xf>
    <xf numFmtId="167" fontId="28" fillId="0" borderId="0" xfId="56" applyNumberFormat="1" applyFont="1" applyAlignment="1">
      <alignment horizontal="center" vertical="center"/>
    </xf>
    <xf numFmtId="1" fontId="28" fillId="0" borderId="0" xfId="56" applyNumberFormat="1" applyFont="1" applyAlignment="1">
      <alignment horizontal="center"/>
    </xf>
    <xf numFmtId="169" fontId="28" fillId="0" borderId="0" xfId="56" applyNumberFormat="1" applyFont="1" applyAlignment="1">
      <alignment horizontal="right"/>
    </xf>
    <xf numFmtId="1" fontId="27" fillId="0" borderId="0" xfId="56" applyNumberFormat="1" applyFont="1" applyAlignment="1">
      <alignment horizontal="center"/>
    </xf>
    <xf numFmtId="169" fontId="27" fillId="0" borderId="0" xfId="56" applyNumberFormat="1" applyFont="1" applyAlignment="1">
      <alignment horizontal="right"/>
    </xf>
    <xf numFmtId="1" fontId="27" fillId="0" borderId="19" xfId="56" applyNumberFormat="1" applyFont="1" applyBorder="1" applyAlignment="1">
      <alignment horizontal="center"/>
    </xf>
    <xf numFmtId="169" fontId="27" fillId="0" borderId="19" xfId="56" applyNumberFormat="1" applyFont="1" applyBorder="1" applyAlignment="1">
      <alignment horizontal="right"/>
    </xf>
    <xf numFmtId="0" fontId="27" fillId="0" borderId="0" xfId="56" applyFont="1" applyAlignment="1">
      <alignment horizontal="center"/>
    </xf>
    <xf numFmtId="1" fontId="28" fillId="0" borderId="23" xfId="56" applyNumberFormat="1" applyFont="1" applyBorder="1" applyAlignment="1">
      <alignment horizontal="center"/>
    </xf>
    <xf numFmtId="169" fontId="28" fillId="0" borderId="23" xfId="56" applyNumberFormat="1" applyFont="1" applyBorder="1" applyAlignment="1">
      <alignment horizontal="right"/>
    </xf>
    <xf numFmtId="169" fontId="27" fillId="0" borderId="0" xfId="56" applyNumberFormat="1" applyFont="1"/>
    <xf numFmtId="169" fontId="28" fillId="0" borderId="19" xfId="56" applyNumberFormat="1" applyFont="1" applyBorder="1"/>
    <xf numFmtId="169" fontId="27" fillId="0" borderId="19" xfId="56" applyNumberFormat="1" applyFont="1" applyBorder="1"/>
    <xf numFmtId="169" fontId="28" fillId="0" borderId="0" xfId="56" applyNumberFormat="1" applyFont="1"/>
    <xf numFmtId="0" fontId="27" fillId="0" borderId="18" xfId="56" applyFont="1" applyBorder="1"/>
    <xf numFmtId="0" fontId="27" fillId="0" borderId="19" xfId="56" applyFont="1" applyBorder="1"/>
    <xf numFmtId="0" fontId="27" fillId="0" borderId="20" xfId="56" applyFont="1" applyBorder="1"/>
    <xf numFmtId="0" fontId="27" fillId="37" borderId="0" xfId="56" applyFont="1" applyFill="1"/>
    <xf numFmtId="0" fontId="28" fillId="0" borderId="0" xfId="56" applyFont="1" applyAlignment="1">
      <alignment horizontal="center"/>
    </xf>
    <xf numFmtId="1" fontId="28" fillId="0" borderId="0" xfId="57" applyNumberFormat="1" applyFont="1" applyAlignment="1">
      <alignment horizontal="right"/>
    </xf>
    <xf numFmtId="170" fontId="28" fillId="0" borderId="0" xfId="53" applyNumberFormat="1" applyFont="1" applyAlignment="1">
      <alignment horizontal="right"/>
    </xf>
    <xf numFmtId="1" fontId="27" fillId="0" borderId="0" xfId="57" applyNumberFormat="1" applyFont="1" applyAlignment="1">
      <alignment horizontal="right"/>
    </xf>
    <xf numFmtId="170" fontId="27" fillId="0" borderId="0" xfId="53" applyNumberFormat="1" applyFont="1" applyAlignment="1">
      <alignment horizontal="right"/>
    </xf>
    <xf numFmtId="171" fontId="27" fillId="0" borderId="23" xfId="53" applyNumberFormat="1" applyFont="1" applyBorder="1" applyAlignment="1">
      <alignment horizontal="center"/>
    </xf>
    <xf numFmtId="170" fontId="27" fillId="0" borderId="23" xfId="53" applyNumberFormat="1" applyFont="1" applyBorder="1" applyAlignment="1">
      <alignment horizontal="right"/>
    </xf>
    <xf numFmtId="0" fontId="16" fillId="0" borderId="11" xfId="0" applyFont="1" applyBorder="1" applyAlignment="1">
      <alignment horizontal="center"/>
    </xf>
    <xf numFmtId="0" fontId="16" fillId="0" borderId="0" xfId="0" applyFont="1" applyAlignment="1">
      <alignment horizontal="center"/>
    </xf>
    <xf numFmtId="0" fontId="19" fillId="0" borderId="0" xfId="0" applyFont="1" applyAlignment="1">
      <alignment horizontal="center"/>
    </xf>
    <xf numFmtId="165" fontId="16" fillId="0" borderId="0" xfId="0" applyNumberFormat="1" applyFont="1" applyAlignment="1">
      <alignment horizontal="center"/>
    </xf>
    <xf numFmtId="0" fontId="28" fillId="0" borderId="12" xfId="56" applyFont="1" applyBorder="1" applyAlignment="1">
      <alignment horizontal="center" vertical="center"/>
    </xf>
    <xf numFmtId="0" fontId="28" fillId="0" borderId="14" xfId="56" applyFont="1" applyBorder="1" applyAlignment="1">
      <alignment horizontal="center" vertical="center"/>
    </xf>
    <xf numFmtId="0" fontId="28" fillId="0" borderId="13" xfId="56" applyFont="1" applyBorder="1" applyAlignment="1">
      <alignment horizontal="center" vertical="center"/>
    </xf>
    <xf numFmtId="0" fontId="28" fillId="0" borderId="18" xfId="56" applyFont="1" applyBorder="1" applyAlignment="1">
      <alignment horizontal="center" vertical="center"/>
    </xf>
    <xf numFmtId="0" fontId="28" fillId="0" borderId="19" xfId="56" applyFont="1" applyBorder="1" applyAlignment="1">
      <alignment horizontal="center" vertical="center"/>
    </xf>
    <xf numFmtId="0" fontId="28" fillId="0" borderId="20" xfId="56" applyFont="1" applyBorder="1" applyAlignment="1">
      <alignment horizontal="center" vertical="center"/>
    </xf>
    <xf numFmtId="0" fontId="28" fillId="0" borderId="15" xfId="56" applyFont="1" applyBorder="1" applyAlignment="1">
      <alignment horizontal="center" vertical="center"/>
    </xf>
    <xf numFmtId="0" fontId="28" fillId="0" borderId="21" xfId="56" applyFont="1" applyBorder="1" applyAlignment="1">
      <alignment horizontal="center" vertical="center"/>
    </xf>
    <xf numFmtId="0" fontId="29" fillId="0" borderId="0" xfId="56" applyFont="1" applyAlignment="1">
      <alignment horizontal="center" vertical="center" wrapText="1"/>
    </xf>
    <xf numFmtId="0" fontId="28" fillId="0" borderId="16" xfId="56" applyFont="1" applyBorder="1" applyAlignment="1">
      <alignment horizontal="center" vertical="center" wrapText="1"/>
    </xf>
    <xf numFmtId="0" fontId="28" fillId="0" borderId="0" xfId="56" applyFont="1" applyAlignment="1">
      <alignment horizontal="center" vertical="center" wrapText="1"/>
    </xf>
    <xf numFmtId="0" fontId="28" fillId="0" borderId="17" xfId="56" applyFont="1" applyBorder="1" applyAlignment="1">
      <alignment horizontal="center" vertical="center" wrapText="1"/>
    </xf>
    <xf numFmtId="0" fontId="30" fillId="0" borderId="0" xfId="0" applyFont="1" applyAlignment="1">
      <alignment horizontal="center" vertical="center" wrapText="1"/>
    </xf>
    <xf numFmtId="0" fontId="25" fillId="37" borderId="10" xfId="0" applyFont="1" applyFill="1" applyBorder="1" applyAlignment="1">
      <alignment vertical="center"/>
    </xf>
    <xf numFmtId="2" fontId="25" fillId="37" borderId="10" xfId="0" applyNumberFormat="1" applyFont="1" applyFill="1" applyBorder="1" applyAlignment="1">
      <alignment vertical="center"/>
    </xf>
    <xf numFmtId="14" fontId="25" fillId="37" borderId="10" xfId="0" applyNumberFormat="1" applyFont="1" applyFill="1" applyBorder="1" applyAlignment="1">
      <alignment vertical="center"/>
    </xf>
    <xf numFmtId="167" fontId="25" fillId="37" borderId="10" xfId="0" applyNumberFormat="1" applyFont="1" applyFill="1" applyBorder="1" applyAlignment="1">
      <alignment vertical="center"/>
    </xf>
    <xf numFmtId="0" fontId="0" fillId="37" borderId="0" xfId="0" applyFill="1"/>
  </cellXfs>
  <cellStyles count="58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o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 2" xfId="47" xr:uid="{00000000-0005-0000-0000-000020000000}"/>
    <cellStyle name="Millares 2 2" xfId="53" xr:uid="{00000000-0005-0000-0000-000021000000}"/>
    <cellStyle name="Millares 3" xfId="57" xr:uid="{00000000-0005-0000-0000-000022000000}"/>
    <cellStyle name="Moneda" xfId="1" builtinId="4"/>
    <cellStyle name="Moneda [0] 2" xfId="49" xr:uid="{00000000-0005-0000-0000-000024000000}"/>
    <cellStyle name="Moneda 11" xfId="48" xr:uid="{00000000-0005-0000-0000-000025000000}"/>
    <cellStyle name="Moneda 11 2" xfId="54" xr:uid="{00000000-0005-0000-0000-000026000000}"/>
    <cellStyle name="Moneda 2" xfId="46" xr:uid="{00000000-0005-0000-0000-000027000000}"/>
    <cellStyle name="Moneda 2 2" xfId="52" xr:uid="{00000000-0005-0000-0000-000028000000}"/>
    <cellStyle name="Moneda 3" xfId="43" xr:uid="{00000000-0005-0000-0000-000029000000}"/>
    <cellStyle name="Moneda 4" xfId="45" xr:uid="{00000000-0005-0000-0000-00002A000000}"/>
    <cellStyle name="Moneda 5" xfId="44" xr:uid="{00000000-0005-0000-0000-00002B000000}"/>
    <cellStyle name="Moneda 6" xfId="51" xr:uid="{00000000-0005-0000-0000-00002C000000}"/>
    <cellStyle name="Moneda 9" xfId="50" xr:uid="{00000000-0005-0000-0000-00002D000000}"/>
    <cellStyle name="Moneda 9 2" xfId="55" xr:uid="{00000000-0005-0000-0000-00002E000000}"/>
    <cellStyle name="Neutral" xfId="9" builtinId="28" customBuiltin="1"/>
    <cellStyle name="Normal" xfId="0" builtinId="0"/>
    <cellStyle name="Normal 2 2" xfId="56" xr:uid="{00000000-0005-0000-0000-000031000000}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9525</xdr:rowOff>
    </xdr:from>
    <xdr:ext cx="2447925" cy="1114424"/>
    <xdr:pic>
      <xdr:nvPicPr>
        <xdr:cNvPr id="3" name="Imagen 2">
          <a:extLst>
            <a:ext uri="{FF2B5EF4-FFF2-40B4-BE49-F238E27FC236}">
              <a16:creationId xmlns:a16="http://schemas.microsoft.com/office/drawing/2014/main" id="{ADE5F552-7B7A-46EB-8AEE-2644A7E0C1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0" y="9525"/>
          <a:ext cx="2447925" cy="1114424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5761.347241203701" createdVersion="5" refreshedVersion="5" minRefreshableVersion="3" recordCount="20" xr:uid="{00000000-000A-0000-FFFF-FFFF04000000}">
  <cacheSource type="worksheet">
    <worksheetSource ref="A2:AF22" sheet="ESTADO DE CADA FACTURA"/>
  </cacheSource>
  <cacheFields count="32">
    <cacheField name="NIT IPS" numFmtId="0">
      <sharedItems containsSemiMixedTypes="0" containsString="0" containsNumber="1" containsInteger="1" minValue="890939936" maxValue="890939936"/>
    </cacheField>
    <cacheField name="Nombre IPS" numFmtId="0">
      <sharedItems/>
    </cacheField>
    <cacheField name="ALFA" numFmtId="0">
      <sharedItems containsNonDate="0" containsString="0" containsBlank="1"/>
    </cacheField>
    <cacheField name="Numero Factura" numFmtId="0">
      <sharedItems containsSemiMixedTypes="0" containsString="0" containsNumber="1" containsInteger="1" minValue="5350250" maxValue="5856298"/>
    </cacheField>
    <cacheField name="FACT" numFmtId="0">
      <sharedItems/>
    </cacheField>
    <cacheField name="LLAVE" numFmtId="0">
      <sharedItems/>
    </cacheField>
    <cacheField name="Edad de la cartera" numFmtId="2">
      <sharedItems containsMixedTypes="1" containsNumber="1" containsInteger="1" minValue="16" maxValue="424"/>
    </cacheField>
    <cacheField name="IPS Fecha factura" numFmtId="14">
      <sharedItems containsSemiMixedTypes="0" containsNonDate="0" containsDate="1" containsString="0" minDate="2024-01-15T00:00:00" maxDate="2025-02-27T00:00:00"/>
    </cacheField>
    <cacheField name="IPS Fecha radicado" numFmtId="14">
      <sharedItems containsNonDate="0" containsDate="1" containsString="0" containsBlank="1" minDate="2024-02-13T00:00:00" maxDate="2025-03-28T00:00:00"/>
    </cacheField>
    <cacheField name="IPS Valor Factura" numFmtId="167">
      <sharedItems containsSemiMixedTypes="0" containsString="0" containsNumber="1" containsInteger="1" minValue="21970" maxValue="44108242"/>
    </cacheField>
    <cacheField name="IPS Saldo Factura" numFmtId="167">
      <sharedItems containsSemiMixedTypes="0" containsString="0" containsNumber="1" containsInteger="1" minValue="21970" maxValue="7705129"/>
    </cacheField>
    <cacheField name="Tipo de Contrato" numFmtId="0">
      <sharedItems/>
    </cacheField>
    <cacheField name="Sede / Ciudad" numFmtId="0">
      <sharedItems/>
    </cacheField>
    <cacheField name="ESTADO CARTERA ANTERIOR" numFmtId="0">
      <sharedItems/>
    </cacheField>
    <cacheField name="ESTADO EPS 14-04-2025" numFmtId="0">
      <sharedItems count="3">
        <s v="Factura pendiente en programacion de pago"/>
        <s v="Factura no radicada"/>
        <s v="Glosa aceptada por la IPS"/>
      </sharedItems>
    </cacheField>
    <cacheField name="POR PAGAR SAP" numFmtId="167">
      <sharedItems containsSemiMixedTypes="0" containsString="0" containsNumber="1" containsInteger="1" minValue="0" maxValue="7705129"/>
    </cacheField>
    <cacheField name="DOC CONTA" numFmtId="0">
      <sharedItems containsString="0" containsBlank="1" containsNumber="1" containsInteger="1" minValue="1222559959" maxValue="1222575967"/>
    </cacheField>
    <cacheField name="FACTURA CANCELADA" numFmtId="167">
      <sharedItems containsSemiMixedTypes="0" containsString="0" containsNumber="1" containsInteger="1" minValue="0" maxValue="0"/>
    </cacheField>
    <cacheField name="FACTURA DEVUELTA" numFmtId="167">
      <sharedItems containsSemiMixedTypes="0" containsString="0" containsNumber="1" containsInteger="1" minValue="0" maxValue="0"/>
    </cacheField>
    <cacheField name="FACTURA NO RADICADA" numFmtId="167">
      <sharedItems containsSemiMixedTypes="0" containsString="0" containsNumber="1" containsInteger="1" minValue="0" maxValue="3784194"/>
    </cacheField>
    <cacheField name="GLOSA ACEPTADA" numFmtId="167">
      <sharedItems containsSemiMixedTypes="0" containsString="0" containsNumber="1" containsInteger="1" minValue="0" maxValue="2108425"/>
    </cacheField>
    <cacheField name="VALOR EXTEMPORANEO" numFmtId="167">
      <sharedItems containsSemiMixedTypes="0" containsString="0" containsNumber="1" containsInteger="1" minValue="0" maxValue="0"/>
    </cacheField>
    <cacheField name="GLOSA PDTE" numFmtId="167">
      <sharedItems containsSemiMixedTypes="0" containsString="0" containsNumber="1" containsInteger="1" minValue="0" maxValue="0"/>
    </cacheField>
    <cacheField name="FACTURA EN PROGRAMACION DE PAGO" numFmtId="167">
      <sharedItems containsSemiMixedTypes="0" containsString="0" containsNumber="1" containsInteger="1" minValue="0" maxValue="7705129"/>
    </cacheField>
    <cacheField name="FACTURA EN PROCESO INTERNO" numFmtId="167">
      <sharedItems containsSemiMixedTypes="0" containsString="0" containsNumber="1" containsInteger="1" minValue="0" maxValue="0"/>
    </cacheField>
    <cacheField name="FACTURACION COVID-19" numFmtId="167">
      <sharedItems containsSemiMixedTypes="0" containsString="0" containsNumber="1" containsInteger="1" minValue="0" maxValue="0"/>
    </cacheField>
    <cacheField name="VALO CANCELADO SAP" numFmtId="167">
      <sharedItems containsSemiMixedTypes="0" containsString="0" containsNumber="1" containsInteger="1" minValue="0" maxValue="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7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0">
  <r>
    <n v="890939936"/>
    <s v="Sociedad Medica Rionegro S.A Somer S.A"/>
    <m/>
    <n v="5718353"/>
    <s v="5718353"/>
    <s v="890939936_5718353"/>
    <n v="120"/>
    <d v="2024-11-23T00:00:00"/>
    <d v="2024-12-13T00:00:00"/>
    <n v="7705129"/>
    <n v="7705129"/>
    <s v="Evento"/>
    <s v="Rionegro"/>
    <s v="Factura en proceso interno"/>
    <x v="0"/>
    <n v="7705129"/>
    <n v="1222573590"/>
    <n v="0"/>
    <n v="0"/>
    <n v="0"/>
    <n v="0"/>
    <n v="0"/>
    <n v="0"/>
    <n v="7705129"/>
    <n v="0"/>
    <n v="0"/>
    <n v="0"/>
    <n v="0"/>
    <m/>
    <m/>
    <m/>
    <n v="0"/>
  </r>
  <r>
    <n v="890939936"/>
    <s v="Sociedad Medica Rionegro S.A Somer S.A"/>
    <m/>
    <n v="5748011"/>
    <s v="5748011"/>
    <s v="890939936_5748011"/>
    <n v="87"/>
    <d v="2024-12-12T00:00:00"/>
    <d v="2025-01-15T00:00:00"/>
    <n v="315883"/>
    <n v="315883"/>
    <s v="Evento"/>
    <s v="Rionegro"/>
    <e v="#N/A"/>
    <x v="0"/>
    <n v="315883"/>
    <n v="1222559988"/>
    <n v="0"/>
    <n v="0"/>
    <n v="0"/>
    <n v="0"/>
    <n v="0"/>
    <n v="0"/>
    <n v="315883"/>
    <n v="0"/>
    <n v="0"/>
    <n v="0"/>
    <n v="0"/>
    <m/>
    <m/>
    <m/>
    <n v="0"/>
  </r>
  <r>
    <n v="890939936"/>
    <s v="Sociedad Medica Rionegro S.A Somer S.A"/>
    <m/>
    <n v="5801603"/>
    <s v="5801603"/>
    <s v="890939936_5801603"/>
    <n v="40"/>
    <d v="2025-01-24T00:00:00"/>
    <d v="2025-03-03T00:00:00"/>
    <n v="290312"/>
    <n v="290312"/>
    <s v="Evento"/>
    <s v="Rionegro"/>
    <e v="#N/A"/>
    <x v="0"/>
    <n v="290312"/>
    <n v="1222575561"/>
    <n v="0"/>
    <n v="0"/>
    <n v="0"/>
    <n v="0"/>
    <n v="0"/>
    <n v="0"/>
    <n v="290312"/>
    <n v="0"/>
    <n v="0"/>
    <n v="0"/>
    <n v="0"/>
    <m/>
    <m/>
    <m/>
    <n v="0"/>
  </r>
  <r>
    <n v="890939936"/>
    <s v="Sociedad Medica Rionegro S.A Somer S.A"/>
    <m/>
    <n v="5787317"/>
    <s v="5787317"/>
    <s v="890939936_5787317"/>
    <n v="40"/>
    <d v="2025-01-15T00:00:00"/>
    <d v="2025-03-03T00:00:00"/>
    <n v="160952"/>
    <n v="160952"/>
    <s v="Evento"/>
    <s v="Rionegro"/>
    <e v="#N/A"/>
    <x v="0"/>
    <n v="160952"/>
    <n v="1222575564"/>
    <n v="0"/>
    <n v="0"/>
    <n v="0"/>
    <n v="0"/>
    <n v="0"/>
    <n v="0"/>
    <n v="160952"/>
    <n v="0"/>
    <n v="0"/>
    <n v="0"/>
    <n v="0"/>
    <m/>
    <m/>
    <m/>
    <n v="0"/>
  </r>
  <r>
    <n v="890939936"/>
    <s v="Sociedad Medica Rionegro S.A Somer S.A"/>
    <m/>
    <n v="5780221"/>
    <s v="5780221"/>
    <s v="890939936_5780221"/>
    <n v="87"/>
    <d v="2025-01-10T00:00:00"/>
    <d v="2025-01-15T00:00:00"/>
    <n v="103980"/>
    <n v="103980"/>
    <s v="Evento"/>
    <s v="Rionegro"/>
    <e v="#N/A"/>
    <x v="0"/>
    <n v="103980"/>
    <n v="1222559959"/>
    <n v="0"/>
    <n v="0"/>
    <n v="0"/>
    <n v="0"/>
    <n v="0"/>
    <n v="0"/>
    <n v="103980"/>
    <n v="0"/>
    <n v="0"/>
    <n v="0"/>
    <n v="0"/>
    <m/>
    <m/>
    <m/>
    <n v="0"/>
  </r>
  <r>
    <n v="890939936"/>
    <s v="Sociedad Medica Rionegro S.A Somer S.A"/>
    <m/>
    <n v="5820968"/>
    <s v="5820968"/>
    <s v="890939936_5820968"/>
    <n v="51"/>
    <d v="2025-02-05T00:00:00"/>
    <d v="2025-02-20T00:00:00"/>
    <n v="102941"/>
    <n v="102941"/>
    <s v="Evento"/>
    <s v="Rionegro"/>
    <e v="#N/A"/>
    <x v="0"/>
    <n v="102941"/>
    <n v="1222575965"/>
    <n v="0"/>
    <n v="0"/>
    <n v="0"/>
    <n v="0"/>
    <n v="0"/>
    <n v="0"/>
    <n v="102941"/>
    <n v="0"/>
    <n v="0"/>
    <n v="0"/>
    <n v="0"/>
    <m/>
    <m/>
    <m/>
    <n v="0"/>
  </r>
  <r>
    <n v="890939936"/>
    <s v="Sociedad Medica Rionegro S.A Somer S.A"/>
    <m/>
    <n v="5820529"/>
    <s v="5820529"/>
    <s v="890939936_5820529"/>
    <n v="51"/>
    <d v="2025-02-04T00:00:00"/>
    <d v="2025-02-20T00:00:00"/>
    <n v="98241"/>
    <n v="98241"/>
    <s v="Evento"/>
    <s v="Rionegro"/>
    <e v="#N/A"/>
    <x v="0"/>
    <n v="98241"/>
    <n v="1222575967"/>
    <n v="0"/>
    <n v="0"/>
    <n v="0"/>
    <n v="0"/>
    <n v="0"/>
    <n v="0"/>
    <n v="98241"/>
    <n v="0"/>
    <n v="0"/>
    <n v="0"/>
    <n v="0"/>
    <m/>
    <m/>
    <m/>
    <n v="0"/>
  </r>
  <r>
    <n v="890939936"/>
    <s v="Sociedad Medica Rionegro S.A Somer S.A"/>
    <m/>
    <n v="5754075"/>
    <s v="5754075"/>
    <s v="890939936_5754075"/>
    <n v="87"/>
    <d v="2024-12-17T00:00:00"/>
    <d v="2025-01-15T00:00:00"/>
    <n v="102941"/>
    <n v="93813"/>
    <s v="Evento"/>
    <s v="Rionegro"/>
    <e v="#N/A"/>
    <x v="0"/>
    <n v="93813"/>
    <n v="1222559982"/>
    <n v="0"/>
    <n v="0"/>
    <n v="0"/>
    <n v="0"/>
    <n v="0"/>
    <n v="0"/>
    <n v="93813"/>
    <n v="0"/>
    <n v="0"/>
    <n v="0"/>
    <n v="0"/>
    <m/>
    <m/>
    <m/>
    <n v="0"/>
  </r>
  <r>
    <n v="890939936"/>
    <s v="Sociedad Medica Rionegro S.A Somer S.A"/>
    <m/>
    <n v="5791093"/>
    <s v="5791093"/>
    <s v="890939936_5791093"/>
    <n v="40"/>
    <d v="2025-01-17T00:00:00"/>
    <d v="2025-03-03T00:00:00"/>
    <n v="77088"/>
    <n v="77088"/>
    <s v="Evento"/>
    <s v="Rionegro"/>
    <e v="#N/A"/>
    <x v="0"/>
    <n v="77088"/>
    <n v="1222574588"/>
    <n v="0"/>
    <n v="0"/>
    <n v="0"/>
    <n v="0"/>
    <n v="0"/>
    <n v="0"/>
    <n v="77088"/>
    <n v="0"/>
    <n v="0"/>
    <n v="0"/>
    <n v="0"/>
    <m/>
    <m/>
    <m/>
    <n v="0"/>
  </r>
  <r>
    <n v="890939936"/>
    <s v="Sociedad Medica Rionegro S.A Somer S.A"/>
    <m/>
    <n v="5755786"/>
    <s v="5755786"/>
    <s v="890939936_5755786"/>
    <n v="40"/>
    <d v="2024-12-17T00:00:00"/>
    <d v="2025-03-03T00:00:00"/>
    <n v="75000"/>
    <n v="75000"/>
    <s v="Evento"/>
    <s v="Rionegro"/>
    <e v="#N/A"/>
    <x v="0"/>
    <n v="75000"/>
    <n v="1222575565"/>
    <n v="0"/>
    <n v="0"/>
    <n v="0"/>
    <n v="0"/>
    <n v="0"/>
    <n v="0"/>
    <n v="75000"/>
    <n v="0"/>
    <n v="0"/>
    <n v="0"/>
    <n v="0"/>
    <m/>
    <m/>
    <m/>
    <n v="0"/>
  </r>
  <r>
    <n v="890939936"/>
    <s v="Sociedad Medica Rionegro S.A Somer S.A"/>
    <m/>
    <n v="5791077"/>
    <s v="5791077"/>
    <s v="890939936_5791077"/>
    <n v="40"/>
    <d v="2025-01-17T00:00:00"/>
    <d v="2025-03-03T00:00:00"/>
    <n v="40457"/>
    <n v="40457"/>
    <s v="Evento"/>
    <s v="Rionegro"/>
    <e v="#N/A"/>
    <x v="0"/>
    <n v="40457"/>
    <n v="1222575563"/>
    <n v="0"/>
    <n v="0"/>
    <n v="0"/>
    <n v="0"/>
    <n v="0"/>
    <n v="0"/>
    <n v="40457"/>
    <n v="0"/>
    <n v="0"/>
    <n v="0"/>
    <n v="0"/>
    <m/>
    <m/>
    <m/>
    <n v="0"/>
  </r>
  <r>
    <n v="890939936"/>
    <s v="Sociedad Medica Rionegro S.A Somer S.A"/>
    <m/>
    <n v="5856298"/>
    <s v="5856298"/>
    <s v="890939936_5856298"/>
    <n v="16"/>
    <d v="2025-02-26T00:00:00"/>
    <d v="2025-03-27T00:00:00"/>
    <n v="21970"/>
    <n v="21970"/>
    <s v="Evento"/>
    <s v="Rionegro"/>
    <e v="#N/A"/>
    <x v="1"/>
    <n v="0"/>
    <m/>
    <n v="0"/>
    <n v="0"/>
    <n v="21970"/>
    <n v="0"/>
    <n v="0"/>
    <n v="0"/>
    <n v="0"/>
    <n v="0"/>
    <n v="0"/>
    <n v="0"/>
    <n v="0"/>
    <m/>
    <m/>
    <m/>
    <n v="0"/>
  </r>
  <r>
    <n v="890939936"/>
    <s v="Sociedad Medica Rionegro S.A Somer S.A"/>
    <m/>
    <n v="5850801"/>
    <s v="5850801"/>
    <s v="890939936_5850801"/>
    <n v="16"/>
    <d v="2025-02-24T00:00:00"/>
    <d v="2025-03-27T00:00:00"/>
    <n v="72270"/>
    <n v="72270"/>
    <s v="Evento"/>
    <s v="Rionegro"/>
    <e v="#N/A"/>
    <x v="1"/>
    <n v="0"/>
    <m/>
    <n v="0"/>
    <n v="0"/>
    <n v="72270"/>
    <n v="0"/>
    <n v="0"/>
    <n v="0"/>
    <n v="0"/>
    <n v="0"/>
    <n v="0"/>
    <n v="0"/>
    <n v="0"/>
    <m/>
    <m/>
    <m/>
    <n v="0"/>
  </r>
  <r>
    <n v="890939936"/>
    <s v="Sociedad Medica Rionegro S.A Somer S.A"/>
    <m/>
    <n v="5852493"/>
    <s v="5852493"/>
    <s v="890939936_5852493"/>
    <s v="-"/>
    <d v="2025-02-24T00:00:00"/>
    <m/>
    <n v="3784194"/>
    <n v="3784194"/>
    <s v="Evento"/>
    <s v="Rionegro"/>
    <e v="#N/A"/>
    <x v="1"/>
    <n v="0"/>
    <m/>
    <n v="0"/>
    <n v="0"/>
    <n v="3784194"/>
    <n v="0"/>
    <n v="0"/>
    <n v="0"/>
    <n v="0"/>
    <n v="0"/>
    <n v="0"/>
    <n v="0"/>
    <n v="0"/>
    <m/>
    <m/>
    <m/>
    <n v="0"/>
  </r>
  <r>
    <n v="890939936"/>
    <s v="Sociedad Medica Rionegro S.A Somer S.A"/>
    <m/>
    <n v="5850308"/>
    <s v="5850308"/>
    <s v="890939936_5850308"/>
    <n v="16"/>
    <d v="2025-02-23T00:00:00"/>
    <d v="2025-03-27T00:00:00"/>
    <n v="3589795"/>
    <n v="3589795"/>
    <s v="Evento"/>
    <s v="Rionegro"/>
    <e v="#N/A"/>
    <x v="1"/>
    <n v="0"/>
    <m/>
    <n v="0"/>
    <n v="0"/>
    <n v="3589795"/>
    <n v="0"/>
    <n v="0"/>
    <n v="0"/>
    <n v="0"/>
    <n v="0"/>
    <n v="0"/>
    <n v="0"/>
    <n v="0"/>
    <m/>
    <m/>
    <m/>
    <n v="0"/>
  </r>
  <r>
    <n v="890939936"/>
    <s v="Sociedad Medica Rionegro S.A Somer S.A"/>
    <m/>
    <n v="5848732"/>
    <s v="5848732"/>
    <s v="890939936_5848732"/>
    <n v="16"/>
    <d v="2025-02-21T00:00:00"/>
    <d v="2025-03-27T00:00:00"/>
    <n v="499162"/>
    <n v="499162"/>
    <s v="Evento"/>
    <s v="Rionegro"/>
    <e v="#N/A"/>
    <x v="1"/>
    <n v="0"/>
    <m/>
    <n v="0"/>
    <n v="0"/>
    <n v="499162"/>
    <n v="0"/>
    <n v="0"/>
    <n v="0"/>
    <n v="0"/>
    <n v="0"/>
    <n v="0"/>
    <n v="0"/>
    <n v="0"/>
    <m/>
    <m/>
    <m/>
    <n v="0"/>
  </r>
  <r>
    <n v="890939936"/>
    <s v="Sociedad Medica Rionegro S.A Somer S.A"/>
    <m/>
    <n v="5829902"/>
    <s v="5829902"/>
    <s v="890939936_5829902"/>
    <n v="16"/>
    <d v="2025-02-11T00:00:00"/>
    <d v="2025-03-27T00:00:00"/>
    <n v="102941"/>
    <n v="102941"/>
    <s v="Evento"/>
    <s v="Rionegro"/>
    <e v="#N/A"/>
    <x v="1"/>
    <n v="0"/>
    <m/>
    <n v="0"/>
    <n v="0"/>
    <n v="102941"/>
    <n v="0"/>
    <n v="0"/>
    <n v="0"/>
    <n v="0"/>
    <n v="0"/>
    <n v="0"/>
    <n v="0"/>
    <n v="0"/>
    <m/>
    <m/>
    <m/>
    <n v="0"/>
  </r>
  <r>
    <n v="890939936"/>
    <s v="Sociedad Medica Rionegro S.A Somer S.A"/>
    <m/>
    <n v="5751471"/>
    <s v="5751471"/>
    <s v="890939936_5751471"/>
    <n v="87"/>
    <d v="2024-12-14T00:00:00"/>
    <d v="2025-01-15T00:00:00"/>
    <n v="102941"/>
    <n v="102941"/>
    <s v="Evento"/>
    <s v="Rionegro"/>
    <e v="#N/A"/>
    <x v="1"/>
    <n v="0"/>
    <m/>
    <n v="0"/>
    <n v="0"/>
    <n v="102941"/>
    <n v="0"/>
    <n v="0"/>
    <n v="0"/>
    <n v="0"/>
    <n v="0"/>
    <n v="0"/>
    <n v="0"/>
    <n v="0"/>
    <m/>
    <m/>
    <m/>
    <n v="0"/>
  </r>
  <r>
    <n v="890939936"/>
    <s v="Sociedad Medica Rionegro S.A Somer S.A"/>
    <m/>
    <n v="5368790"/>
    <s v="5368790"/>
    <s v="890939936_5368790"/>
    <n v="362"/>
    <d v="2024-01-30T00:00:00"/>
    <d v="2024-04-15T00:00:00"/>
    <n v="44108242"/>
    <n v="2108425"/>
    <s v="Evento"/>
    <s v="Rionegro"/>
    <s v="Glosa aceptada por la IPS"/>
    <x v="2"/>
    <n v="0"/>
    <m/>
    <n v="0"/>
    <n v="0"/>
    <n v="0"/>
    <n v="2108425"/>
    <n v="0"/>
    <n v="0"/>
    <n v="0"/>
    <n v="0"/>
    <n v="0"/>
    <n v="0"/>
    <n v="0"/>
    <m/>
    <m/>
    <m/>
    <n v="0"/>
  </r>
  <r>
    <n v="890939936"/>
    <s v="Sociedad Medica Rionegro S.A Somer S.A"/>
    <m/>
    <n v="5350250"/>
    <s v="5350250"/>
    <s v="890939936_5350250"/>
    <n v="424"/>
    <d v="2024-01-15T00:00:00"/>
    <d v="2024-02-13T00:00:00"/>
    <n v="10787752"/>
    <n v="337999"/>
    <s v="Evento"/>
    <s v="Rionegro"/>
    <s v="Glosa aceptada por la IPS"/>
    <x v="2"/>
    <n v="0"/>
    <m/>
    <n v="0"/>
    <n v="0"/>
    <n v="0"/>
    <n v="337999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 dinámica1" cacheId="1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32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showAll="0"/>
    <pivotField numFmtId="167" showAll="0"/>
    <pivotField dataField="1" numFmtId="167" showAll="0"/>
    <pivotField showAll="0"/>
    <pivotField showAll="0"/>
    <pivotField showAll="0"/>
    <pivotField axis="axisRow" showAll="0">
      <items count="4">
        <item x="1"/>
        <item x="0"/>
        <item x="2"/>
        <item t="default"/>
      </items>
    </pivotField>
    <pivotField numFmtId="167"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showAll="0"/>
    <pivotField showAll="0"/>
    <pivotField numFmtId="167" showAl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AH70"/>
  <sheetViews>
    <sheetView showGridLines="0" workbookViewId="0">
      <selection activeCell="I14" sqref="I14"/>
    </sheetView>
  </sheetViews>
  <sheetFormatPr baseColWidth="10" defaultRowHeight="14.5" x14ac:dyDescent="0.35"/>
  <cols>
    <col min="1" max="1" width="4.26953125" customWidth="1"/>
    <col min="2" max="2" width="11.453125" style="4"/>
    <col min="3" max="3" width="37.7265625" bestFit="1" customWidth="1"/>
    <col min="8" max="9" width="13" bestFit="1" customWidth="1"/>
    <col min="12" max="12" width="13.54296875" customWidth="1"/>
  </cols>
  <sheetData>
    <row r="1" spans="2:12" x14ac:dyDescent="0.35">
      <c r="B1" s="85" t="s">
        <v>0</v>
      </c>
      <c r="C1" s="85"/>
      <c r="D1" s="85"/>
      <c r="E1" s="85"/>
      <c r="F1" s="85"/>
      <c r="G1" s="85"/>
      <c r="H1" s="85"/>
      <c r="I1" s="85"/>
      <c r="J1" s="85"/>
      <c r="K1" s="85"/>
      <c r="L1" s="85"/>
    </row>
    <row r="2" spans="2:12" x14ac:dyDescent="0.35">
      <c r="B2" s="85" t="s">
        <v>1</v>
      </c>
      <c r="C2" s="85"/>
      <c r="D2" s="85"/>
      <c r="E2" s="85"/>
      <c r="F2" s="85"/>
      <c r="G2" s="85"/>
      <c r="H2" s="85"/>
      <c r="I2" s="85"/>
      <c r="J2" s="85"/>
      <c r="K2" s="85"/>
      <c r="L2" s="85"/>
    </row>
    <row r="3" spans="2:12" ht="18.5" x14ac:dyDescent="0.45">
      <c r="B3" s="86" t="s">
        <v>20</v>
      </c>
      <c r="C3" s="86"/>
      <c r="D3" s="86"/>
      <c r="E3" s="86"/>
      <c r="F3" s="86"/>
      <c r="G3" s="86"/>
      <c r="H3" s="86"/>
      <c r="I3" s="86"/>
      <c r="J3" s="86"/>
      <c r="K3" s="86"/>
      <c r="L3" s="86"/>
    </row>
    <row r="4" spans="2:12" x14ac:dyDescent="0.35">
      <c r="B4" s="85" t="s">
        <v>19</v>
      </c>
      <c r="C4" s="85"/>
      <c r="D4" s="85"/>
      <c r="E4" s="85"/>
      <c r="F4" s="85"/>
      <c r="G4" s="85"/>
      <c r="H4" s="85"/>
      <c r="I4" s="85"/>
      <c r="J4" s="85"/>
      <c r="K4" s="85"/>
      <c r="L4" s="85"/>
    </row>
    <row r="5" spans="2:12" x14ac:dyDescent="0.35">
      <c r="B5" s="87" t="s">
        <v>2</v>
      </c>
      <c r="C5" s="87"/>
      <c r="D5" s="87"/>
      <c r="E5" s="87"/>
      <c r="F5" s="87"/>
      <c r="G5" s="87"/>
      <c r="H5" s="87"/>
      <c r="I5" s="87"/>
      <c r="J5" s="87"/>
      <c r="K5" s="87"/>
      <c r="L5" s="87"/>
    </row>
    <row r="6" spans="2:12" x14ac:dyDescent="0.35">
      <c r="B6" s="84" t="s">
        <v>3</v>
      </c>
      <c r="C6" s="84"/>
      <c r="D6" s="84"/>
      <c r="E6" s="84"/>
      <c r="F6" s="84"/>
      <c r="G6" s="84"/>
      <c r="H6" s="84"/>
      <c r="I6" s="84"/>
      <c r="J6" s="84"/>
      <c r="K6" s="84"/>
      <c r="L6" s="84"/>
    </row>
    <row r="7" spans="2:12" ht="25" x14ac:dyDescent="0.35">
      <c r="B7" s="1" t="s">
        <v>4</v>
      </c>
      <c r="C7" s="1" t="s">
        <v>5</v>
      </c>
      <c r="D7" s="1" t="s">
        <v>6</v>
      </c>
      <c r="E7" s="1" t="s">
        <v>7</v>
      </c>
      <c r="F7" s="1" t="s">
        <v>8</v>
      </c>
      <c r="G7" s="1" t="s">
        <v>9</v>
      </c>
      <c r="H7" s="1" t="s">
        <v>10</v>
      </c>
      <c r="I7" s="1" t="s">
        <v>11</v>
      </c>
      <c r="J7" s="1" t="s">
        <v>12</v>
      </c>
      <c r="K7" s="1" t="s">
        <v>13</v>
      </c>
      <c r="L7" s="1" t="s">
        <v>17</v>
      </c>
    </row>
    <row r="8" spans="2:12" ht="15" customHeight="1" x14ac:dyDescent="0.35">
      <c r="B8" s="3">
        <v>890939936</v>
      </c>
      <c r="C8" s="3" t="s">
        <v>14</v>
      </c>
      <c r="D8" s="3"/>
      <c r="E8" s="6">
        <v>5350250</v>
      </c>
      <c r="F8" s="7">
        <v>45306</v>
      </c>
      <c r="G8" s="7">
        <v>45335</v>
      </c>
      <c r="H8" s="8">
        <v>10787752</v>
      </c>
      <c r="I8" s="8">
        <v>337999</v>
      </c>
      <c r="J8" s="3" t="s">
        <v>16</v>
      </c>
      <c r="K8" s="3" t="s">
        <v>15</v>
      </c>
      <c r="L8" s="15">
        <f ca="1">TODAY()-G8</f>
        <v>437</v>
      </c>
    </row>
    <row r="9" spans="2:12" ht="15" customHeight="1" x14ac:dyDescent="0.35">
      <c r="B9" s="3">
        <v>890939936</v>
      </c>
      <c r="C9" s="3" t="s">
        <v>14</v>
      </c>
      <c r="D9" s="3"/>
      <c r="E9" s="6">
        <v>5368790</v>
      </c>
      <c r="F9" s="7">
        <v>45321</v>
      </c>
      <c r="G9" s="7">
        <v>45397</v>
      </c>
      <c r="H9" s="8">
        <v>44108242</v>
      </c>
      <c r="I9" s="8">
        <v>2108425</v>
      </c>
      <c r="J9" s="3" t="s">
        <v>16</v>
      </c>
      <c r="K9" s="3" t="s">
        <v>15</v>
      </c>
      <c r="L9" s="15">
        <f t="shared" ref="L9:L15" ca="1" si="0">TODAY()-G9</f>
        <v>375</v>
      </c>
    </row>
    <row r="10" spans="2:12" ht="15" customHeight="1" x14ac:dyDescent="0.35">
      <c r="B10" s="3">
        <v>890939936</v>
      </c>
      <c r="C10" s="3" t="s">
        <v>14</v>
      </c>
      <c r="D10" s="3"/>
      <c r="E10" s="6">
        <v>5718353</v>
      </c>
      <c r="F10" s="7">
        <v>45619</v>
      </c>
      <c r="G10" s="7">
        <v>45639</v>
      </c>
      <c r="H10" s="8">
        <v>7705129</v>
      </c>
      <c r="I10" s="8">
        <v>7705129</v>
      </c>
      <c r="J10" s="3" t="s">
        <v>16</v>
      </c>
      <c r="K10" s="3" t="s">
        <v>15</v>
      </c>
      <c r="L10" s="15">
        <f t="shared" ca="1" si="0"/>
        <v>133</v>
      </c>
    </row>
    <row r="11" spans="2:12" ht="15" customHeight="1" x14ac:dyDescent="0.35">
      <c r="B11" s="3">
        <v>890939936</v>
      </c>
      <c r="C11" s="3" t="s">
        <v>14</v>
      </c>
      <c r="D11" s="3"/>
      <c r="E11" s="6">
        <v>5748011</v>
      </c>
      <c r="F11" s="7">
        <v>45638</v>
      </c>
      <c r="G11" s="7">
        <v>45672</v>
      </c>
      <c r="H11" s="8">
        <v>315883</v>
      </c>
      <c r="I11" s="8">
        <v>315883</v>
      </c>
      <c r="J11" s="3" t="s">
        <v>16</v>
      </c>
      <c r="K11" s="3" t="s">
        <v>15</v>
      </c>
      <c r="L11" s="15">
        <f t="shared" ca="1" si="0"/>
        <v>100</v>
      </c>
    </row>
    <row r="12" spans="2:12" ht="15" customHeight="1" x14ac:dyDescent="0.35">
      <c r="B12" s="3">
        <v>890939936</v>
      </c>
      <c r="C12" s="3" t="s">
        <v>14</v>
      </c>
      <c r="D12" s="3"/>
      <c r="E12" s="6">
        <v>5751471</v>
      </c>
      <c r="F12" s="7">
        <v>45640</v>
      </c>
      <c r="G12" s="7">
        <v>45672</v>
      </c>
      <c r="H12" s="8">
        <v>102941</v>
      </c>
      <c r="I12" s="8">
        <v>102941</v>
      </c>
      <c r="J12" s="3" t="s">
        <v>16</v>
      </c>
      <c r="K12" s="3" t="s">
        <v>15</v>
      </c>
      <c r="L12" s="15">
        <f t="shared" ca="1" si="0"/>
        <v>100</v>
      </c>
    </row>
    <row r="13" spans="2:12" ht="15" customHeight="1" x14ac:dyDescent="0.35">
      <c r="B13" s="3">
        <v>890939936</v>
      </c>
      <c r="C13" s="3" t="s">
        <v>14</v>
      </c>
      <c r="D13" s="3"/>
      <c r="E13" s="6">
        <v>5754075</v>
      </c>
      <c r="F13" s="7">
        <v>45643</v>
      </c>
      <c r="G13" s="7">
        <v>45672</v>
      </c>
      <c r="H13" s="8">
        <v>102941</v>
      </c>
      <c r="I13" s="8">
        <v>93813</v>
      </c>
      <c r="J13" s="3" t="s">
        <v>16</v>
      </c>
      <c r="K13" s="3" t="s">
        <v>15</v>
      </c>
      <c r="L13" s="15">
        <f t="shared" ca="1" si="0"/>
        <v>100</v>
      </c>
    </row>
    <row r="14" spans="2:12" ht="15" customHeight="1" x14ac:dyDescent="0.35">
      <c r="B14" s="3">
        <v>890939936</v>
      </c>
      <c r="C14" s="3" t="s">
        <v>14</v>
      </c>
      <c r="D14" s="3"/>
      <c r="E14" s="6">
        <v>5755786</v>
      </c>
      <c r="F14" s="7">
        <v>45643</v>
      </c>
      <c r="G14" s="7">
        <v>45719</v>
      </c>
      <c r="H14" s="8">
        <v>75000</v>
      </c>
      <c r="I14" s="8">
        <v>75000</v>
      </c>
      <c r="J14" s="3" t="s">
        <v>16</v>
      </c>
      <c r="K14" s="3" t="s">
        <v>15</v>
      </c>
      <c r="L14" s="15">
        <f t="shared" ca="1" si="0"/>
        <v>53</v>
      </c>
    </row>
    <row r="15" spans="2:12" ht="15" customHeight="1" x14ac:dyDescent="0.35">
      <c r="B15" s="3">
        <v>890939936</v>
      </c>
      <c r="C15" s="3" t="s">
        <v>14</v>
      </c>
      <c r="D15" s="3"/>
      <c r="E15" s="6">
        <v>5780221</v>
      </c>
      <c r="F15" s="7">
        <v>45667</v>
      </c>
      <c r="G15" s="7">
        <v>45672</v>
      </c>
      <c r="H15" s="8">
        <v>103980</v>
      </c>
      <c r="I15" s="8">
        <v>103980</v>
      </c>
      <c r="J15" s="3" t="s">
        <v>16</v>
      </c>
      <c r="K15" s="3" t="s">
        <v>15</v>
      </c>
      <c r="L15" s="15">
        <f t="shared" ca="1" si="0"/>
        <v>100</v>
      </c>
    </row>
    <row r="16" spans="2:12" ht="15" customHeight="1" x14ac:dyDescent="0.35">
      <c r="B16" s="3">
        <v>890939936</v>
      </c>
      <c r="C16" s="3" t="s">
        <v>14</v>
      </c>
      <c r="D16" s="3"/>
      <c r="E16" s="6">
        <v>5787317</v>
      </c>
      <c r="F16" s="7">
        <v>45672</v>
      </c>
      <c r="G16" s="7">
        <v>45719</v>
      </c>
      <c r="H16" s="8">
        <v>160952</v>
      </c>
      <c r="I16" s="8">
        <v>160952</v>
      </c>
      <c r="J16" s="3" t="s">
        <v>16</v>
      </c>
      <c r="K16" s="3" t="s">
        <v>15</v>
      </c>
      <c r="L16" s="15">
        <f t="shared" ref="L16:L27" ca="1" si="1">TODAY()-G16</f>
        <v>53</v>
      </c>
    </row>
    <row r="17" spans="2:12" ht="15" customHeight="1" x14ac:dyDescent="0.35">
      <c r="B17" s="3">
        <v>890939936</v>
      </c>
      <c r="C17" s="3" t="s">
        <v>14</v>
      </c>
      <c r="D17" s="3"/>
      <c r="E17" s="6">
        <v>5791077</v>
      </c>
      <c r="F17" s="7">
        <v>45674</v>
      </c>
      <c r="G17" s="7">
        <v>45719</v>
      </c>
      <c r="H17" s="8">
        <v>40457</v>
      </c>
      <c r="I17" s="8">
        <v>40457</v>
      </c>
      <c r="J17" s="3" t="s">
        <v>16</v>
      </c>
      <c r="K17" s="3" t="s">
        <v>15</v>
      </c>
      <c r="L17" s="15">
        <f t="shared" ca="1" si="1"/>
        <v>53</v>
      </c>
    </row>
    <row r="18" spans="2:12" ht="15" customHeight="1" x14ac:dyDescent="0.35">
      <c r="B18" s="3">
        <v>890939936</v>
      </c>
      <c r="C18" s="3" t="s">
        <v>14</v>
      </c>
      <c r="D18" s="3"/>
      <c r="E18" s="6">
        <v>5791093</v>
      </c>
      <c r="F18" s="7">
        <v>45674</v>
      </c>
      <c r="G18" s="7">
        <v>45719</v>
      </c>
      <c r="H18" s="8">
        <v>77088</v>
      </c>
      <c r="I18" s="8">
        <v>77088</v>
      </c>
      <c r="J18" s="3" t="s">
        <v>16</v>
      </c>
      <c r="K18" s="3" t="s">
        <v>15</v>
      </c>
      <c r="L18" s="15">
        <f t="shared" ca="1" si="1"/>
        <v>53</v>
      </c>
    </row>
    <row r="19" spans="2:12" ht="15" customHeight="1" x14ac:dyDescent="0.35">
      <c r="B19" s="3">
        <v>890939936</v>
      </c>
      <c r="C19" s="3" t="s">
        <v>14</v>
      </c>
      <c r="D19" s="3"/>
      <c r="E19" s="6">
        <v>5801603</v>
      </c>
      <c r="F19" s="7">
        <v>45681</v>
      </c>
      <c r="G19" s="7">
        <v>45719</v>
      </c>
      <c r="H19" s="8">
        <v>290312</v>
      </c>
      <c r="I19" s="8">
        <v>290312</v>
      </c>
      <c r="J19" s="3" t="s">
        <v>16</v>
      </c>
      <c r="K19" s="3" t="s">
        <v>15</v>
      </c>
      <c r="L19" s="15">
        <f t="shared" ca="1" si="1"/>
        <v>53</v>
      </c>
    </row>
    <row r="20" spans="2:12" ht="15" customHeight="1" x14ac:dyDescent="0.35">
      <c r="B20" s="3">
        <v>890939936</v>
      </c>
      <c r="C20" s="3" t="s">
        <v>14</v>
      </c>
      <c r="D20" s="3"/>
      <c r="E20" s="6">
        <v>5820529</v>
      </c>
      <c r="F20" s="7">
        <v>45692</v>
      </c>
      <c r="G20" s="7">
        <v>45708</v>
      </c>
      <c r="H20" s="8">
        <v>98241</v>
      </c>
      <c r="I20" s="8">
        <v>98241</v>
      </c>
      <c r="J20" s="3" t="s">
        <v>16</v>
      </c>
      <c r="K20" s="3" t="s">
        <v>15</v>
      </c>
      <c r="L20" s="15">
        <f t="shared" ca="1" si="1"/>
        <v>64</v>
      </c>
    </row>
    <row r="21" spans="2:12" ht="15" customHeight="1" x14ac:dyDescent="0.35">
      <c r="B21" s="3">
        <v>890939936</v>
      </c>
      <c r="C21" s="3" t="s">
        <v>14</v>
      </c>
      <c r="D21" s="3"/>
      <c r="E21" s="6">
        <v>5820968</v>
      </c>
      <c r="F21" s="7">
        <v>45693</v>
      </c>
      <c r="G21" s="7">
        <v>45708</v>
      </c>
      <c r="H21" s="8">
        <v>102941</v>
      </c>
      <c r="I21" s="8">
        <v>102941</v>
      </c>
      <c r="J21" s="3" t="s">
        <v>16</v>
      </c>
      <c r="K21" s="3" t="s">
        <v>15</v>
      </c>
      <c r="L21" s="15">
        <f t="shared" ca="1" si="1"/>
        <v>64</v>
      </c>
    </row>
    <row r="22" spans="2:12" ht="15" customHeight="1" x14ac:dyDescent="0.35">
      <c r="B22" s="3">
        <v>890939936</v>
      </c>
      <c r="C22" s="3" t="s">
        <v>14</v>
      </c>
      <c r="D22" s="3"/>
      <c r="E22" s="6">
        <v>5829902</v>
      </c>
      <c r="F22" s="7">
        <v>45699</v>
      </c>
      <c r="G22" s="7">
        <v>45743</v>
      </c>
      <c r="H22" s="8">
        <v>102941</v>
      </c>
      <c r="I22" s="8">
        <v>102941</v>
      </c>
      <c r="J22" s="3" t="s">
        <v>16</v>
      </c>
      <c r="K22" s="3" t="s">
        <v>15</v>
      </c>
      <c r="L22" s="15">
        <f t="shared" ca="1" si="1"/>
        <v>29</v>
      </c>
    </row>
    <row r="23" spans="2:12" ht="15" customHeight="1" x14ac:dyDescent="0.35">
      <c r="B23" s="3">
        <v>890939936</v>
      </c>
      <c r="C23" s="3" t="s">
        <v>14</v>
      </c>
      <c r="D23" s="3"/>
      <c r="E23" s="6">
        <v>5848732</v>
      </c>
      <c r="F23" s="7">
        <v>45709</v>
      </c>
      <c r="G23" s="7">
        <v>45743</v>
      </c>
      <c r="H23" s="8">
        <v>499162</v>
      </c>
      <c r="I23" s="8">
        <v>499162</v>
      </c>
      <c r="J23" s="3" t="s">
        <v>16</v>
      </c>
      <c r="K23" s="3" t="s">
        <v>15</v>
      </c>
      <c r="L23" s="15">
        <f t="shared" ca="1" si="1"/>
        <v>29</v>
      </c>
    </row>
    <row r="24" spans="2:12" ht="15" customHeight="1" x14ac:dyDescent="0.35">
      <c r="B24" s="3">
        <v>890939936</v>
      </c>
      <c r="C24" s="3" t="s">
        <v>14</v>
      </c>
      <c r="D24" s="3"/>
      <c r="E24" s="6">
        <v>5850308</v>
      </c>
      <c r="F24" s="7">
        <v>45711</v>
      </c>
      <c r="G24" s="7">
        <v>45743</v>
      </c>
      <c r="H24" s="8">
        <v>3589795</v>
      </c>
      <c r="I24" s="8">
        <v>3589795</v>
      </c>
      <c r="J24" s="3" t="s">
        <v>16</v>
      </c>
      <c r="K24" s="3" t="s">
        <v>15</v>
      </c>
      <c r="L24" s="15">
        <f t="shared" ca="1" si="1"/>
        <v>29</v>
      </c>
    </row>
    <row r="25" spans="2:12" ht="15" customHeight="1" x14ac:dyDescent="0.35">
      <c r="B25" s="3">
        <v>890939936</v>
      </c>
      <c r="C25" s="3" t="s">
        <v>14</v>
      </c>
      <c r="D25" s="3"/>
      <c r="E25" s="6">
        <v>5850801</v>
      </c>
      <c r="F25" s="7">
        <v>45712</v>
      </c>
      <c r="G25" s="7">
        <v>45743</v>
      </c>
      <c r="H25" s="8">
        <v>72270</v>
      </c>
      <c r="I25" s="8">
        <v>72270</v>
      </c>
      <c r="J25" s="3" t="s">
        <v>16</v>
      </c>
      <c r="K25" s="3" t="s">
        <v>15</v>
      </c>
      <c r="L25" s="15">
        <f t="shared" ca="1" si="1"/>
        <v>29</v>
      </c>
    </row>
    <row r="26" spans="2:12" ht="15" customHeight="1" x14ac:dyDescent="0.35">
      <c r="B26" s="3">
        <v>890939936</v>
      </c>
      <c r="C26" s="3" t="s">
        <v>14</v>
      </c>
      <c r="D26" s="3"/>
      <c r="E26" s="6">
        <v>5852493</v>
      </c>
      <c r="F26" s="7">
        <v>45712</v>
      </c>
      <c r="G26" s="7"/>
      <c r="H26" s="8">
        <v>3784194</v>
      </c>
      <c r="I26" s="8">
        <v>3784194</v>
      </c>
      <c r="J26" s="3" t="s">
        <v>16</v>
      </c>
      <c r="K26" s="3" t="s">
        <v>15</v>
      </c>
      <c r="L26" s="15" t="s">
        <v>18</v>
      </c>
    </row>
    <row r="27" spans="2:12" ht="15" customHeight="1" x14ac:dyDescent="0.35">
      <c r="B27" s="3">
        <v>890939936</v>
      </c>
      <c r="C27" s="3" t="s">
        <v>14</v>
      </c>
      <c r="D27" s="3"/>
      <c r="E27" s="6">
        <v>5856298</v>
      </c>
      <c r="F27" s="7">
        <v>45714</v>
      </c>
      <c r="G27" s="7">
        <v>45743</v>
      </c>
      <c r="H27" s="8">
        <v>21970</v>
      </c>
      <c r="I27" s="8">
        <v>21970</v>
      </c>
      <c r="J27" s="3" t="s">
        <v>16</v>
      </c>
      <c r="K27" s="3" t="s">
        <v>15</v>
      </c>
      <c r="L27" s="15">
        <f t="shared" ca="1" si="1"/>
        <v>29</v>
      </c>
    </row>
    <row r="28" spans="2:12" x14ac:dyDescent="0.35">
      <c r="C28" s="4"/>
      <c r="G28" s="5"/>
      <c r="I28" s="2">
        <f>SUM(I8:I27)</f>
        <v>19683493</v>
      </c>
    </row>
    <row r="29" spans="2:12" x14ac:dyDescent="0.35">
      <c r="C29" s="4"/>
    </row>
    <row r="30" spans="2:12" x14ac:dyDescent="0.35">
      <c r="C30" s="4"/>
    </row>
    <row r="31" spans="2:12" x14ac:dyDescent="0.35">
      <c r="C31" s="4"/>
    </row>
    <row r="32" spans="2:12" x14ac:dyDescent="0.35">
      <c r="C32" s="4"/>
    </row>
    <row r="34" spans="2:34" ht="15.5" x14ac:dyDescent="0.35"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2"/>
      <c r="N34" s="12"/>
      <c r="O34" s="10"/>
      <c r="P34" s="10"/>
      <c r="Q34" s="10"/>
      <c r="R34" s="10"/>
      <c r="S34" s="10"/>
      <c r="T34" s="10"/>
      <c r="U34" s="9"/>
      <c r="V34" s="9"/>
      <c r="W34" s="9"/>
      <c r="X34" s="10"/>
      <c r="Y34" s="10"/>
      <c r="Z34" s="10"/>
      <c r="AA34" s="10"/>
      <c r="AB34" s="10"/>
      <c r="AC34" s="10"/>
      <c r="AD34" s="10"/>
      <c r="AE34" s="10"/>
      <c r="AF34" s="9"/>
      <c r="AG34" s="9"/>
      <c r="AH34" s="9"/>
    </row>
    <row r="35" spans="2:34" x14ac:dyDescent="0.35">
      <c r="B35" s="13"/>
      <c r="C35" s="14"/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</row>
    <row r="38" spans="2:34" ht="15.5" x14ac:dyDescent="0.35">
      <c r="B38" s="9"/>
    </row>
    <row r="39" spans="2:34" ht="15.5" x14ac:dyDescent="0.35">
      <c r="B39" s="9"/>
    </row>
    <row r="40" spans="2:34" ht="15.5" x14ac:dyDescent="0.35">
      <c r="B40" s="9"/>
    </row>
    <row r="41" spans="2:34" ht="15.5" x14ac:dyDescent="0.35">
      <c r="B41" s="9"/>
    </row>
    <row r="42" spans="2:34" ht="15.5" x14ac:dyDescent="0.35">
      <c r="B42" s="9"/>
    </row>
    <row r="43" spans="2:34" ht="15.5" x14ac:dyDescent="0.35">
      <c r="B43" s="9"/>
    </row>
    <row r="44" spans="2:34" ht="15.5" x14ac:dyDescent="0.35">
      <c r="B44" s="9"/>
    </row>
    <row r="45" spans="2:34" ht="15.5" x14ac:dyDescent="0.35">
      <c r="B45" s="9"/>
    </row>
    <row r="46" spans="2:34" ht="15.5" x14ac:dyDescent="0.35">
      <c r="B46" s="9"/>
    </row>
    <row r="47" spans="2:34" ht="15.5" x14ac:dyDescent="0.35">
      <c r="B47" s="9"/>
    </row>
    <row r="48" spans="2:34" ht="15.5" x14ac:dyDescent="0.35">
      <c r="B48" s="9"/>
    </row>
    <row r="49" spans="2:2" ht="15.5" x14ac:dyDescent="0.35">
      <c r="B49" s="10"/>
    </row>
    <row r="50" spans="2:2" ht="15.5" x14ac:dyDescent="0.35">
      <c r="B50" s="10"/>
    </row>
    <row r="51" spans="2:2" ht="15.5" x14ac:dyDescent="0.35">
      <c r="B51" s="10"/>
    </row>
    <row r="52" spans="2:2" ht="15.5" x14ac:dyDescent="0.35">
      <c r="B52" s="10"/>
    </row>
    <row r="53" spans="2:2" ht="15.5" x14ac:dyDescent="0.35">
      <c r="B53" s="10"/>
    </row>
    <row r="54" spans="2:2" ht="15.5" x14ac:dyDescent="0.35">
      <c r="B54" s="10"/>
    </row>
    <row r="55" spans="2:2" ht="15.5" x14ac:dyDescent="0.35">
      <c r="B55" s="10"/>
    </row>
    <row r="56" spans="2:2" ht="15.5" x14ac:dyDescent="0.35">
      <c r="B56" s="10"/>
    </row>
    <row r="57" spans="2:2" ht="15.5" x14ac:dyDescent="0.35">
      <c r="B57" s="9"/>
    </row>
    <row r="58" spans="2:2" ht="15.5" x14ac:dyDescent="0.35">
      <c r="B58" s="9"/>
    </row>
    <row r="59" spans="2:2" ht="15.5" x14ac:dyDescent="0.35">
      <c r="B59" s="9"/>
    </row>
    <row r="60" spans="2:2" ht="15.5" x14ac:dyDescent="0.35">
      <c r="B60" s="10"/>
    </row>
    <row r="61" spans="2:2" ht="15.5" x14ac:dyDescent="0.35">
      <c r="B61" s="10"/>
    </row>
    <row r="62" spans="2:2" ht="15.5" x14ac:dyDescent="0.35">
      <c r="B62" s="10"/>
    </row>
    <row r="63" spans="2:2" ht="15.5" x14ac:dyDescent="0.35">
      <c r="B63" s="10"/>
    </row>
    <row r="64" spans="2:2" ht="15.5" x14ac:dyDescent="0.35">
      <c r="B64" s="10"/>
    </row>
    <row r="65" spans="2:2" ht="15.5" x14ac:dyDescent="0.35">
      <c r="B65" s="10"/>
    </row>
    <row r="66" spans="2:2" ht="15.5" x14ac:dyDescent="0.35">
      <c r="B66" s="10"/>
    </row>
    <row r="67" spans="2:2" ht="15.5" x14ac:dyDescent="0.35">
      <c r="B67" s="10"/>
    </row>
    <row r="68" spans="2:2" ht="15.5" x14ac:dyDescent="0.35">
      <c r="B68" s="9"/>
    </row>
    <row r="69" spans="2:2" ht="15.5" x14ac:dyDescent="0.35">
      <c r="B69" s="9"/>
    </row>
    <row r="70" spans="2:2" ht="15.5" x14ac:dyDescent="0.35">
      <c r="B70" s="9"/>
    </row>
  </sheetData>
  <mergeCells count="6">
    <mergeCell ref="B6:L6"/>
    <mergeCell ref="B1:L1"/>
    <mergeCell ref="B2:L2"/>
    <mergeCell ref="B3:L3"/>
    <mergeCell ref="B4:L4"/>
    <mergeCell ref="B5:L5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2" t="s">
        <v>70</v>
      </c>
      <c r="B3" t="s">
        <v>68</v>
      </c>
      <c r="C3" t="s">
        <v>69</v>
      </c>
    </row>
    <row r="4" spans="1:3" x14ac:dyDescent="0.35">
      <c r="A4" s="33" t="s">
        <v>57</v>
      </c>
      <c r="B4">
        <v>7</v>
      </c>
      <c r="C4">
        <v>8173273</v>
      </c>
    </row>
    <row r="5" spans="1:3" x14ac:dyDescent="0.35">
      <c r="A5" s="33" t="s">
        <v>45</v>
      </c>
      <c r="B5">
        <v>11</v>
      </c>
      <c r="C5">
        <v>9063796</v>
      </c>
    </row>
    <row r="6" spans="1:3" x14ac:dyDescent="0.35">
      <c r="A6" s="33" t="s">
        <v>67</v>
      </c>
      <c r="B6">
        <v>2</v>
      </c>
      <c r="C6">
        <v>2446424</v>
      </c>
    </row>
    <row r="7" spans="1:3" x14ac:dyDescent="0.35">
      <c r="A7" s="33" t="s">
        <v>71</v>
      </c>
      <c r="B7">
        <v>20</v>
      </c>
      <c r="C7">
        <v>19683493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F23"/>
  <sheetViews>
    <sheetView showGridLines="0" topLeftCell="A36" workbookViewId="0">
      <selection activeCell="D34" sqref="D34"/>
    </sheetView>
  </sheetViews>
  <sheetFormatPr baseColWidth="10" defaultRowHeight="14.5" x14ac:dyDescent="0.35"/>
  <cols>
    <col min="5" max="5" width="10.453125" customWidth="1"/>
    <col min="6" max="6" width="8.7265625" hidden="1" customWidth="1"/>
    <col min="7" max="7" width="13.08984375" hidden="1" customWidth="1"/>
    <col min="8" max="8" width="12.6328125" hidden="1" customWidth="1"/>
    <col min="9" max="9" width="12.6328125" bestFit="1" customWidth="1"/>
    <col min="10" max="10" width="12.26953125" bestFit="1" customWidth="1"/>
    <col min="12" max="12" width="11.90625" bestFit="1" customWidth="1"/>
    <col min="13" max="13" width="10.453125" bestFit="1" customWidth="1"/>
    <col min="14" max="14" width="13.36328125" customWidth="1"/>
  </cols>
  <sheetData>
    <row r="1" spans="1:32" s="28" customFormat="1" ht="10" x14ac:dyDescent="0.2">
      <c r="A1" s="27">
        <v>45747</v>
      </c>
      <c r="G1" s="29"/>
      <c r="H1" s="27"/>
      <c r="I1" s="27"/>
      <c r="J1" s="30">
        <f>+SUBTOTAL(9,J3:J5160)</f>
        <v>72142191</v>
      </c>
      <c r="K1" s="30">
        <f>+SUBTOTAL(9,K3:K5160)</f>
        <v>19683493</v>
      </c>
      <c r="M1" s="31">
        <f>+K1-SUM(R1:Z1)</f>
        <v>0</v>
      </c>
      <c r="P1" s="30">
        <f>+SUBTOTAL(9,P3:P5160)</f>
        <v>9063796</v>
      </c>
      <c r="R1" s="30">
        <f t="shared" ref="R1:AA1" si="0">+SUBTOTAL(9,R3:R5160)</f>
        <v>0</v>
      </c>
      <c r="S1" s="30">
        <f t="shared" si="0"/>
        <v>0</v>
      </c>
      <c r="T1" s="30">
        <f t="shared" si="0"/>
        <v>8173273</v>
      </c>
      <c r="U1" s="30">
        <f t="shared" si="0"/>
        <v>2446424</v>
      </c>
      <c r="V1" s="30">
        <f t="shared" si="0"/>
        <v>0</v>
      </c>
      <c r="W1" s="30">
        <f t="shared" si="0"/>
        <v>0</v>
      </c>
      <c r="X1" s="30">
        <f t="shared" si="0"/>
        <v>9063796</v>
      </c>
      <c r="Y1" s="30">
        <f t="shared" si="0"/>
        <v>0</v>
      </c>
      <c r="Z1" s="30">
        <f t="shared" si="0"/>
        <v>0</v>
      </c>
      <c r="AA1" s="30">
        <f t="shared" si="0"/>
        <v>0</v>
      </c>
      <c r="AB1" s="31"/>
      <c r="AF1" s="31"/>
    </row>
    <row r="2" spans="1:32" ht="30" x14ac:dyDescent="0.35">
      <c r="A2" s="16" t="s">
        <v>4</v>
      </c>
      <c r="B2" s="16" t="s">
        <v>5</v>
      </c>
      <c r="C2" s="16" t="s">
        <v>21</v>
      </c>
      <c r="D2" s="16" t="s">
        <v>7</v>
      </c>
      <c r="E2" s="16" t="s">
        <v>22</v>
      </c>
      <c r="F2" s="16" t="s">
        <v>23</v>
      </c>
      <c r="G2" s="17" t="s">
        <v>24</v>
      </c>
      <c r="H2" s="18" t="s">
        <v>8</v>
      </c>
      <c r="I2" s="18" t="s">
        <v>9</v>
      </c>
      <c r="J2" s="19" t="s">
        <v>10</v>
      </c>
      <c r="K2" s="19" t="s">
        <v>11</v>
      </c>
      <c r="L2" s="16" t="s">
        <v>12</v>
      </c>
      <c r="M2" s="16" t="s">
        <v>13</v>
      </c>
      <c r="N2" s="20" t="s">
        <v>25</v>
      </c>
      <c r="O2" s="21" t="s">
        <v>26</v>
      </c>
      <c r="P2" s="22" t="s">
        <v>27</v>
      </c>
      <c r="Q2" s="23" t="s">
        <v>28</v>
      </c>
      <c r="R2" s="24" t="s">
        <v>31</v>
      </c>
      <c r="S2" s="24" t="s">
        <v>32</v>
      </c>
      <c r="T2" s="24" t="s">
        <v>33</v>
      </c>
      <c r="U2" s="24" t="s">
        <v>30</v>
      </c>
      <c r="V2" s="24" t="s">
        <v>34</v>
      </c>
      <c r="W2" s="24" t="s">
        <v>29</v>
      </c>
      <c r="X2" s="24" t="s">
        <v>35</v>
      </c>
      <c r="Y2" s="24" t="s">
        <v>36</v>
      </c>
      <c r="Z2" s="24" t="s">
        <v>37</v>
      </c>
      <c r="AA2" s="25" t="s">
        <v>38</v>
      </c>
      <c r="AB2" s="25" t="s">
        <v>39</v>
      </c>
      <c r="AC2" s="26" t="s">
        <v>40</v>
      </c>
      <c r="AD2" s="26" t="s">
        <v>41</v>
      </c>
      <c r="AE2" s="26" t="s">
        <v>42</v>
      </c>
      <c r="AF2" s="25" t="s">
        <v>43</v>
      </c>
    </row>
    <row r="3" spans="1:32" s="105" customFormat="1" x14ac:dyDescent="0.35">
      <c r="A3" s="101">
        <v>890939936</v>
      </c>
      <c r="B3" s="101" t="s">
        <v>14</v>
      </c>
      <c r="C3" s="101"/>
      <c r="D3" s="101">
        <v>5350250</v>
      </c>
      <c r="E3" s="101">
        <v>5350250</v>
      </c>
      <c r="F3" s="101" t="s">
        <v>65</v>
      </c>
      <c r="G3" s="102">
        <v>424</v>
      </c>
      <c r="H3" s="103">
        <v>45306</v>
      </c>
      <c r="I3" s="103">
        <v>45335</v>
      </c>
      <c r="J3" s="104">
        <v>10787752</v>
      </c>
      <c r="K3" s="104">
        <v>337999</v>
      </c>
      <c r="L3" s="101" t="s">
        <v>16</v>
      </c>
      <c r="M3" s="101" t="s">
        <v>15</v>
      </c>
      <c r="N3" s="101" t="s">
        <v>67</v>
      </c>
      <c r="O3" s="101" t="s">
        <v>67</v>
      </c>
      <c r="P3" s="104">
        <v>0</v>
      </c>
      <c r="Q3" s="101"/>
      <c r="R3" s="104">
        <v>0</v>
      </c>
      <c r="S3" s="104">
        <v>0</v>
      </c>
      <c r="T3" s="104">
        <v>0</v>
      </c>
      <c r="U3" s="104">
        <v>337999</v>
      </c>
      <c r="V3" s="104">
        <v>0</v>
      </c>
      <c r="W3" s="104">
        <v>0</v>
      </c>
      <c r="X3" s="104">
        <v>0</v>
      </c>
      <c r="Y3" s="104">
        <v>0</v>
      </c>
      <c r="Z3" s="104">
        <v>0</v>
      </c>
      <c r="AA3" s="104">
        <v>0</v>
      </c>
      <c r="AB3" s="104">
        <v>0</v>
      </c>
      <c r="AC3" s="101"/>
      <c r="AD3" s="101"/>
      <c r="AE3" s="101"/>
      <c r="AF3" s="104">
        <v>0</v>
      </c>
    </row>
    <row r="4" spans="1:32" s="105" customFormat="1" x14ac:dyDescent="0.35">
      <c r="A4" s="101">
        <v>890939936</v>
      </c>
      <c r="B4" s="101" t="s">
        <v>14</v>
      </c>
      <c r="C4" s="101"/>
      <c r="D4" s="101">
        <v>5368790</v>
      </c>
      <c r="E4" s="101">
        <v>5368790</v>
      </c>
      <c r="F4" s="101" t="s">
        <v>64</v>
      </c>
      <c r="G4" s="102">
        <v>362</v>
      </c>
      <c r="H4" s="103">
        <v>45321</v>
      </c>
      <c r="I4" s="103">
        <v>45397</v>
      </c>
      <c r="J4" s="104">
        <v>44108242</v>
      </c>
      <c r="K4" s="104">
        <v>2108425</v>
      </c>
      <c r="L4" s="101" t="s">
        <v>16</v>
      </c>
      <c r="M4" s="101" t="s">
        <v>15</v>
      </c>
      <c r="N4" s="101" t="s">
        <v>67</v>
      </c>
      <c r="O4" s="101" t="s">
        <v>67</v>
      </c>
      <c r="P4" s="104">
        <v>0</v>
      </c>
      <c r="Q4" s="101"/>
      <c r="R4" s="104">
        <v>0</v>
      </c>
      <c r="S4" s="104">
        <v>0</v>
      </c>
      <c r="T4" s="104">
        <v>0</v>
      </c>
      <c r="U4" s="104">
        <v>2108425</v>
      </c>
      <c r="V4" s="104">
        <v>0</v>
      </c>
      <c r="W4" s="104">
        <v>0</v>
      </c>
      <c r="X4" s="104">
        <v>0</v>
      </c>
      <c r="Y4" s="104">
        <v>0</v>
      </c>
      <c r="Z4" s="104">
        <v>0</v>
      </c>
      <c r="AA4" s="104">
        <v>0</v>
      </c>
      <c r="AB4" s="104">
        <v>0</v>
      </c>
      <c r="AC4" s="101"/>
      <c r="AD4" s="101"/>
      <c r="AE4" s="101"/>
      <c r="AF4" s="104">
        <v>0</v>
      </c>
    </row>
    <row r="5" spans="1:32" s="105" customFormat="1" x14ac:dyDescent="0.35">
      <c r="A5" s="101">
        <v>890939936</v>
      </c>
      <c r="B5" s="101" t="s">
        <v>14</v>
      </c>
      <c r="C5" s="101"/>
      <c r="D5" s="101">
        <v>5718353</v>
      </c>
      <c r="E5" s="101">
        <v>5718353</v>
      </c>
      <c r="F5" s="101" t="s">
        <v>44</v>
      </c>
      <c r="G5" s="102">
        <v>120</v>
      </c>
      <c r="H5" s="103">
        <v>45619</v>
      </c>
      <c r="I5" s="103">
        <v>45639</v>
      </c>
      <c r="J5" s="104">
        <v>7705129</v>
      </c>
      <c r="K5" s="104">
        <v>7705129</v>
      </c>
      <c r="L5" s="101" t="s">
        <v>16</v>
      </c>
      <c r="M5" s="101" t="s">
        <v>15</v>
      </c>
      <c r="N5" s="101" t="s">
        <v>66</v>
      </c>
      <c r="O5" s="101" t="s">
        <v>45</v>
      </c>
      <c r="P5" s="104">
        <v>7705129</v>
      </c>
      <c r="Q5" s="101">
        <v>1222573590</v>
      </c>
      <c r="R5" s="104">
        <v>0</v>
      </c>
      <c r="S5" s="104">
        <v>0</v>
      </c>
      <c r="T5" s="104">
        <v>0</v>
      </c>
      <c r="U5" s="104">
        <v>0</v>
      </c>
      <c r="V5" s="104">
        <v>0</v>
      </c>
      <c r="W5" s="104">
        <v>0</v>
      </c>
      <c r="X5" s="104">
        <v>7705129</v>
      </c>
      <c r="Y5" s="104">
        <v>0</v>
      </c>
      <c r="Z5" s="104">
        <v>0</v>
      </c>
      <c r="AA5" s="104">
        <v>0</v>
      </c>
      <c r="AB5" s="104">
        <v>0</v>
      </c>
      <c r="AC5" s="101"/>
      <c r="AD5" s="101"/>
      <c r="AE5" s="101"/>
      <c r="AF5" s="104">
        <v>0</v>
      </c>
    </row>
    <row r="6" spans="1:32" s="105" customFormat="1" x14ac:dyDescent="0.35">
      <c r="A6" s="101">
        <v>890939936</v>
      </c>
      <c r="B6" s="101" t="s">
        <v>14</v>
      </c>
      <c r="C6" s="101"/>
      <c r="D6" s="101">
        <v>5748011</v>
      </c>
      <c r="E6" s="101">
        <v>5748011</v>
      </c>
      <c r="F6" s="101" t="s">
        <v>46</v>
      </c>
      <c r="G6" s="102">
        <v>87</v>
      </c>
      <c r="H6" s="103">
        <v>45638</v>
      </c>
      <c r="I6" s="103">
        <v>45672</v>
      </c>
      <c r="J6" s="104">
        <v>315883</v>
      </c>
      <c r="K6" s="104">
        <v>315883</v>
      </c>
      <c r="L6" s="101" t="s">
        <v>16</v>
      </c>
      <c r="M6" s="101" t="s">
        <v>15</v>
      </c>
      <c r="N6" s="101" t="e">
        <v>#N/A</v>
      </c>
      <c r="O6" s="101" t="s">
        <v>45</v>
      </c>
      <c r="P6" s="104">
        <v>315883</v>
      </c>
      <c r="Q6" s="101">
        <v>1222559988</v>
      </c>
      <c r="R6" s="104">
        <v>0</v>
      </c>
      <c r="S6" s="104">
        <v>0</v>
      </c>
      <c r="T6" s="104">
        <v>0</v>
      </c>
      <c r="U6" s="104">
        <v>0</v>
      </c>
      <c r="V6" s="104">
        <v>0</v>
      </c>
      <c r="W6" s="104">
        <v>0</v>
      </c>
      <c r="X6" s="104">
        <v>315883</v>
      </c>
      <c r="Y6" s="104">
        <v>0</v>
      </c>
      <c r="Z6" s="104">
        <v>0</v>
      </c>
      <c r="AA6" s="104">
        <v>0</v>
      </c>
      <c r="AB6" s="104">
        <v>0</v>
      </c>
      <c r="AC6" s="101"/>
      <c r="AD6" s="101"/>
      <c r="AE6" s="101"/>
      <c r="AF6" s="104">
        <v>0</v>
      </c>
    </row>
    <row r="7" spans="1:32" s="105" customFormat="1" x14ac:dyDescent="0.35">
      <c r="A7" s="101">
        <v>890939936</v>
      </c>
      <c r="B7" s="101" t="s">
        <v>14</v>
      </c>
      <c r="C7" s="101"/>
      <c r="D7" s="101">
        <v>5780221</v>
      </c>
      <c r="E7" s="101">
        <v>5780221</v>
      </c>
      <c r="F7" s="101" t="s">
        <v>49</v>
      </c>
      <c r="G7" s="102">
        <v>87</v>
      </c>
      <c r="H7" s="103">
        <v>45667</v>
      </c>
      <c r="I7" s="103">
        <v>45672</v>
      </c>
      <c r="J7" s="104">
        <v>103980</v>
      </c>
      <c r="K7" s="104">
        <v>103980</v>
      </c>
      <c r="L7" s="101" t="s">
        <v>16</v>
      </c>
      <c r="M7" s="101" t="s">
        <v>15</v>
      </c>
      <c r="N7" s="101" t="e">
        <v>#N/A</v>
      </c>
      <c r="O7" s="101" t="s">
        <v>45</v>
      </c>
      <c r="P7" s="104">
        <v>103980</v>
      </c>
      <c r="Q7" s="101">
        <v>1222559959</v>
      </c>
      <c r="R7" s="104">
        <v>0</v>
      </c>
      <c r="S7" s="104">
        <v>0</v>
      </c>
      <c r="T7" s="104">
        <v>0</v>
      </c>
      <c r="U7" s="104">
        <v>0</v>
      </c>
      <c r="V7" s="104">
        <v>0</v>
      </c>
      <c r="W7" s="104">
        <v>0</v>
      </c>
      <c r="X7" s="104">
        <v>103980</v>
      </c>
      <c r="Y7" s="104">
        <v>0</v>
      </c>
      <c r="Z7" s="104">
        <v>0</v>
      </c>
      <c r="AA7" s="104">
        <v>0</v>
      </c>
      <c r="AB7" s="104">
        <v>0</v>
      </c>
      <c r="AC7" s="101"/>
      <c r="AD7" s="101"/>
      <c r="AE7" s="101"/>
      <c r="AF7" s="104">
        <v>0</v>
      </c>
    </row>
    <row r="8" spans="1:32" s="105" customFormat="1" x14ac:dyDescent="0.35">
      <c r="A8" s="101">
        <v>890939936</v>
      </c>
      <c r="B8" s="101" t="s">
        <v>14</v>
      </c>
      <c r="C8" s="101"/>
      <c r="D8" s="101">
        <v>5754075</v>
      </c>
      <c r="E8" s="101">
        <v>5754075</v>
      </c>
      <c r="F8" s="101" t="s">
        <v>52</v>
      </c>
      <c r="G8" s="102">
        <v>87</v>
      </c>
      <c r="H8" s="103">
        <v>45643</v>
      </c>
      <c r="I8" s="103">
        <v>45672</v>
      </c>
      <c r="J8" s="104">
        <v>102941</v>
      </c>
      <c r="K8" s="104">
        <v>93813</v>
      </c>
      <c r="L8" s="101" t="s">
        <v>16</v>
      </c>
      <c r="M8" s="101" t="s">
        <v>15</v>
      </c>
      <c r="N8" s="101" t="e">
        <v>#N/A</v>
      </c>
      <c r="O8" s="101" t="s">
        <v>45</v>
      </c>
      <c r="P8" s="104">
        <v>93813</v>
      </c>
      <c r="Q8" s="101">
        <v>1222559982</v>
      </c>
      <c r="R8" s="104">
        <v>0</v>
      </c>
      <c r="S8" s="104">
        <v>0</v>
      </c>
      <c r="T8" s="104">
        <v>0</v>
      </c>
      <c r="U8" s="104">
        <v>0</v>
      </c>
      <c r="V8" s="104">
        <v>0</v>
      </c>
      <c r="W8" s="104">
        <v>0</v>
      </c>
      <c r="X8" s="104">
        <v>93813</v>
      </c>
      <c r="Y8" s="104">
        <v>0</v>
      </c>
      <c r="Z8" s="104">
        <v>0</v>
      </c>
      <c r="AA8" s="104">
        <v>0</v>
      </c>
      <c r="AB8" s="104">
        <v>0</v>
      </c>
      <c r="AC8" s="101"/>
      <c r="AD8" s="101"/>
      <c r="AE8" s="101"/>
      <c r="AF8" s="104">
        <v>0</v>
      </c>
    </row>
    <row r="9" spans="1:32" s="105" customFormat="1" x14ac:dyDescent="0.35">
      <c r="A9" s="101">
        <v>890939936</v>
      </c>
      <c r="B9" s="101" t="s">
        <v>14</v>
      </c>
      <c r="C9" s="101"/>
      <c r="D9" s="101">
        <v>5751471</v>
      </c>
      <c r="E9" s="101">
        <v>5751471</v>
      </c>
      <c r="F9" s="101" t="s">
        <v>63</v>
      </c>
      <c r="G9" s="102">
        <v>87</v>
      </c>
      <c r="H9" s="103">
        <v>45640</v>
      </c>
      <c r="I9" s="103">
        <v>45672</v>
      </c>
      <c r="J9" s="104">
        <v>102941</v>
      </c>
      <c r="K9" s="104">
        <v>102941</v>
      </c>
      <c r="L9" s="101" t="s">
        <v>16</v>
      </c>
      <c r="M9" s="101" t="s">
        <v>15</v>
      </c>
      <c r="N9" s="101" t="e">
        <v>#N/A</v>
      </c>
      <c r="O9" s="101" t="s">
        <v>57</v>
      </c>
      <c r="P9" s="104">
        <v>0</v>
      </c>
      <c r="Q9" s="101"/>
      <c r="R9" s="104">
        <v>0</v>
      </c>
      <c r="S9" s="104">
        <v>0</v>
      </c>
      <c r="T9" s="104">
        <v>102941</v>
      </c>
      <c r="U9" s="104">
        <v>0</v>
      </c>
      <c r="V9" s="104">
        <v>0</v>
      </c>
      <c r="W9" s="104">
        <v>0</v>
      </c>
      <c r="X9" s="104">
        <v>0</v>
      </c>
      <c r="Y9" s="104">
        <v>0</v>
      </c>
      <c r="Z9" s="104">
        <v>0</v>
      </c>
      <c r="AA9" s="104">
        <v>0</v>
      </c>
      <c r="AB9" s="104">
        <v>0</v>
      </c>
      <c r="AC9" s="101"/>
      <c r="AD9" s="101"/>
      <c r="AE9" s="101"/>
      <c r="AF9" s="104">
        <v>0</v>
      </c>
    </row>
    <row r="10" spans="1:32" s="105" customFormat="1" x14ac:dyDescent="0.35">
      <c r="A10" s="101">
        <v>890939936</v>
      </c>
      <c r="B10" s="101" t="s">
        <v>14</v>
      </c>
      <c r="C10" s="101"/>
      <c r="D10" s="101">
        <v>5820968</v>
      </c>
      <c r="E10" s="101">
        <v>5820968</v>
      </c>
      <c r="F10" s="101" t="s">
        <v>50</v>
      </c>
      <c r="G10" s="102">
        <v>51</v>
      </c>
      <c r="H10" s="103">
        <v>45693</v>
      </c>
      <c r="I10" s="103">
        <v>45708</v>
      </c>
      <c r="J10" s="104">
        <v>102941</v>
      </c>
      <c r="K10" s="104">
        <v>102941</v>
      </c>
      <c r="L10" s="101" t="s">
        <v>16</v>
      </c>
      <c r="M10" s="101" t="s">
        <v>15</v>
      </c>
      <c r="N10" s="101" t="e">
        <v>#N/A</v>
      </c>
      <c r="O10" s="101" t="s">
        <v>45</v>
      </c>
      <c r="P10" s="104">
        <v>102941</v>
      </c>
      <c r="Q10" s="101">
        <v>1222575965</v>
      </c>
      <c r="R10" s="104">
        <v>0</v>
      </c>
      <c r="S10" s="104">
        <v>0</v>
      </c>
      <c r="T10" s="104">
        <v>0</v>
      </c>
      <c r="U10" s="104">
        <v>0</v>
      </c>
      <c r="V10" s="104">
        <v>0</v>
      </c>
      <c r="W10" s="104">
        <v>0</v>
      </c>
      <c r="X10" s="104">
        <v>102941</v>
      </c>
      <c r="Y10" s="104">
        <v>0</v>
      </c>
      <c r="Z10" s="104">
        <v>0</v>
      </c>
      <c r="AA10" s="104">
        <v>0</v>
      </c>
      <c r="AB10" s="104">
        <v>0</v>
      </c>
      <c r="AC10" s="101"/>
      <c r="AD10" s="101"/>
      <c r="AE10" s="101"/>
      <c r="AF10" s="104">
        <v>0</v>
      </c>
    </row>
    <row r="11" spans="1:32" s="105" customFormat="1" x14ac:dyDescent="0.35">
      <c r="A11" s="101">
        <v>890939936</v>
      </c>
      <c r="B11" s="101" t="s">
        <v>14</v>
      </c>
      <c r="C11" s="101"/>
      <c r="D11" s="101">
        <v>5820529</v>
      </c>
      <c r="E11" s="101">
        <v>5820529</v>
      </c>
      <c r="F11" s="101" t="s">
        <v>51</v>
      </c>
      <c r="G11" s="102">
        <v>51</v>
      </c>
      <c r="H11" s="103">
        <v>45692</v>
      </c>
      <c r="I11" s="103">
        <v>45708</v>
      </c>
      <c r="J11" s="104">
        <v>98241</v>
      </c>
      <c r="K11" s="104">
        <v>98241</v>
      </c>
      <c r="L11" s="101" t="s">
        <v>16</v>
      </c>
      <c r="M11" s="101" t="s">
        <v>15</v>
      </c>
      <c r="N11" s="101" t="e">
        <v>#N/A</v>
      </c>
      <c r="O11" s="101" t="s">
        <v>45</v>
      </c>
      <c r="P11" s="104">
        <v>98241</v>
      </c>
      <c r="Q11" s="101">
        <v>1222575967</v>
      </c>
      <c r="R11" s="104">
        <v>0</v>
      </c>
      <c r="S11" s="104">
        <v>0</v>
      </c>
      <c r="T11" s="104">
        <v>0</v>
      </c>
      <c r="U11" s="104">
        <v>0</v>
      </c>
      <c r="V11" s="104">
        <v>0</v>
      </c>
      <c r="W11" s="104">
        <v>0</v>
      </c>
      <c r="X11" s="104">
        <v>98241</v>
      </c>
      <c r="Y11" s="104">
        <v>0</v>
      </c>
      <c r="Z11" s="104">
        <v>0</v>
      </c>
      <c r="AA11" s="104">
        <v>0</v>
      </c>
      <c r="AB11" s="104">
        <v>0</v>
      </c>
      <c r="AC11" s="101"/>
      <c r="AD11" s="101"/>
      <c r="AE11" s="101"/>
      <c r="AF11" s="104">
        <v>0</v>
      </c>
    </row>
    <row r="12" spans="1:32" s="105" customFormat="1" x14ac:dyDescent="0.35">
      <c r="A12" s="101">
        <v>890939936</v>
      </c>
      <c r="B12" s="101" t="s">
        <v>14</v>
      </c>
      <c r="C12" s="101"/>
      <c r="D12" s="101">
        <v>5801603</v>
      </c>
      <c r="E12" s="101">
        <v>5801603</v>
      </c>
      <c r="F12" s="101" t="s">
        <v>47</v>
      </c>
      <c r="G12" s="102">
        <v>40</v>
      </c>
      <c r="H12" s="103">
        <v>45681</v>
      </c>
      <c r="I12" s="103">
        <v>45719</v>
      </c>
      <c r="J12" s="104">
        <v>290312</v>
      </c>
      <c r="K12" s="104">
        <v>290312</v>
      </c>
      <c r="L12" s="101" t="s">
        <v>16</v>
      </c>
      <c r="M12" s="101" t="s">
        <v>15</v>
      </c>
      <c r="N12" s="101" t="e">
        <v>#N/A</v>
      </c>
      <c r="O12" s="101" t="s">
        <v>45</v>
      </c>
      <c r="P12" s="104">
        <v>290312</v>
      </c>
      <c r="Q12" s="101">
        <v>1222575561</v>
      </c>
      <c r="R12" s="104">
        <v>0</v>
      </c>
      <c r="S12" s="104">
        <v>0</v>
      </c>
      <c r="T12" s="104">
        <v>0</v>
      </c>
      <c r="U12" s="104">
        <v>0</v>
      </c>
      <c r="V12" s="104">
        <v>0</v>
      </c>
      <c r="W12" s="104">
        <v>0</v>
      </c>
      <c r="X12" s="104">
        <v>290312</v>
      </c>
      <c r="Y12" s="104">
        <v>0</v>
      </c>
      <c r="Z12" s="104">
        <v>0</v>
      </c>
      <c r="AA12" s="104">
        <v>0</v>
      </c>
      <c r="AB12" s="104">
        <v>0</v>
      </c>
      <c r="AC12" s="101"/>
      <c r="AD12" s="101"/>
      <c r="AE12" s="101"/>
      <c r="AF12" s="104">
        <v>0</v>
      </c>
    </row>
    <row r="13" spans="1:32" s="105" customFormat="1" x14ac:dyDescent="0.35">
      <c r="A13" s="101">
        <v>890939936</v>
      </c>
      <c r="B13" s="101" t="s">
        <v>14</v>
      </c>
      <c r="C13" s="101"/>
      <c r="D13" s="101">
        <v>5787317</v>
      </c>
      <c r="E13" s="101">
        <v>5787317</v>
      </c>
      <c r="F13" s="101" t="s">
        <v>48</v>
      </c>
      <c r="G13" s="102">
        <v>40</v>
      </c>
      <c r="H13" s="103">
        <v>45672</v>
      </c>
      <c r="I13" s="103">
        <v>45719</v>
      </c>
      <c r="J13" s="104">
        <v>160952</v>
      </c>
      <c r="K13" s="104">
        <v>160952</v>
      </c>
      <c r="L13" s="101" t="s">
        <v>16</v>
      </c>
      <c r="M13" s="101" t="s">
        <v>15</v>
      </c>
      <c r="N13" s="101" t="e">
        <v>#N/A</v>
      </c>
      <c r="O13" s="101" t="s">
        <v>45</v>
      </c>
      <c r="P13" s="104">
        <v>160952</v>
      </c>
      <c r="Q13" s="101">
        <v>1222575564</v>
      </c>
      <c r="R13" s="104">
        <v>0</v>
      </c>
      <c r="S13" s="104">
        <v>0</v>
      </c>
      <c r="T13" s="104">
        <v>0</v>
      </c>
      <c r="U13" s="104">
        <v>0</v>
      </c>
      <c r="V13" s="104">
        <v>0</v>
      </c>
      <c r="W13" s="104">
        <v>0</v>
      </c>
      <c r="X13" s="104">
        <v>160952</v>
      </c>
      <c r="Y13" s="104">
        <v>0</v>
      </c>
      <c r="Z13" s="104">
        <v>0</v>
      </c>
      <c r="AA13" s="104">
        <v>0</v>
      </c>
      <c r="AB13" s="104">
        <v>0</v>
      </c>
      <c r="AC13" s="101"/>
      <c r="AD13" s="101"/>
      <c r="AE13" s="101"/>
      <c r="AF13" s="104">
        <v>0</v>
      </c>
    </row>
    <row r="14" spans="1:32" s="105" customFormat="1" x14ac:dyDescent="0.35">
      <c r="A14" s="101">
        <v>890939936</v>
      </c>
      <c r="B14" s="101" t="s">
        <v>14</v>
      </c>
      <c r="C14" s="101"/>
      <c r="D14" s="101">
        <v>5791093</v>
      </c>
      <c r="E14" s="101">
        <v>5791093</v>
      </c>
      <c r="F14" s="101" t="s">
        <v>53</v>
      </c>
      <c r="G14" s="102">
        <v>40</v>
      </c>
      <c r="H14" s="103">
        <v>45674</v>
      </c>
      <c r="I14" s="103">
        <v>45719</v>
      </c>
      <c r="J14" s="104">
        <v>77088</v>
      </c>
      <c r="K14" s="104">
        <v>77088</v>
      </c>
      <c r="L14" s="101" t="s">
        <v>16</v>
      </c>
      <c r="M14" s="101" t="s">
        <v>15</v>
      </c>
      <c r="N14" s="101" t="e">
        <v>#N/A</v>
      </c>
      <c r="O14" s="101" t="s">
        <v>45</v>
      </c>
      <c r="P14" s="104">
        <v>77088</v>
      </c>
      <c r="Q14" s="101">
        <v>1222574588</v>
      </c>
      <c r="R14" s="104">
        <v>0</v>
      </c>
      <c r="S14" s="104">
        <v>0</v>
      </c>
      <c r="T14" s="104">
        <v>0</v>
      </c>
      <c r="U14" s="104">
        <v>0</v>
      </c>
      <c r="V14" s="104">
        <v>0</v>
      </c>
      <c r="W14" s="104">
        <v>0</v>
      </c>
      <c r="X14" s="104">
        <v>77088</v>
      </c>
      <c r="Y14" s="104">
        <v>0</v>
      </c>
      <c r="Z14" s="104">
        <v>0</v>
      </c>
      <c r="AA14" s="104">
        <v>0</v>
      </c>
      <c r="AB14" s="104">
        <v>0</v>
      </c>
      <c r="AC14" s="101"/>
      <c r="AD14" s="101"/>
      <c r="AE14" s="101"/>
      <c r="AF14" s="104">
        <v>0</v>
      </c>
    </row>
    <row r="15" spans="1:32" s="105" customFormat="1" x14ac:dyDescent="0.35">
      <c r="A15" s="101">
        <v>890939936</v>
      </c>
      <c r="B15" s="101" t="s">
        <v>14</v>
      </c>
      <c r="C15" s="101"/>
      <c r="D15" s="101">
        <v>5755786</v>
      </c>
      <c r="E15" s="101">
        <v>5755786</v>
      </c>
      <c r="F15" s="101" t="s">
        <v>54</v>
      </c>
      <c r="G15" s="102">
        <v>40</v>
      </c>
      <c r="H15" s="103">
        <v>45643</v>
      </c>
      <c r="I15" s="103">
        <v>45719</v>
      </c>
      <c r="J15" s="104">
        <v>75000</v>
      </c>
      <c r="K15" s="104">
        <v>75000</v>
      </c>
      <c r="L15" s="101" t="s">
        <v>16</v>
      </c>
      <c r="M15" s="101" t="s">
        <v>15</v>
      </c>
      <c r="N15" s="101" t="e">
        <v>#N/A</v>
      </c>
      <c r="O15" s="101" t="s">
        <v>45</v>
      </c>
      <c r="P15" s="104">
        <v>75000</v>
      </c>
      <c r="Q15" s="101">
        <v>1222575565</v>
      </c>
      <c r="R15" s="104">
        <v>0</v>
      </c>
      <c r="S15" s="104">
        <v>0</v>
      </c>
      <c r="T15" s="104">
        <v>0</v>
      </c>
      <c r="U15" s="104">
        <v>0</v>
      </c>
      <c r="V15" s="104">
        <v>0</v>
      </c>
      <c r="W15" s="104">
        <v>0</v>
      </c>
      <c r="X15" s="104">
        <v>75000</v>
      </c>
      <c r="Y15" s="104">
        <v>0</v>
      </c>
      <c r="Z15" s="104">
        <v>0</v>
      </c>
      <c r="AA15" s="104">
        <v>0</v>
      </c>
      <c r="AB15" s="104">
        <v>0</v>
      </c>
      <c r="AC15" s="101"/>
      <c r="AD15" s="101"/>
      <c r="AE15" s="101"/>
      <c r="AF15" s="104">
        <v>0</v>
      </c>
    </row>
    <row r="16" spans="1:32" s="105" customFormat="1" x14ac:dyDescent="0.35">
      <c r="A16" s="101">
        <v>890939936</v>
      </c>
      <c r="B16" s="101" t="s">
        <v>14</v>
      </c>
      <c r="C16" s="101"/>
      <c r="D16" s="101">
        <v>5791077</v>
      </c>
      <c r="E16" s="101">
        <v>5791077</v>
      </c>
      <c r="F16" s="101" t="s">
        <v>55</v>
      </c>
      <c r="G16" s="102">
        <v>40</v>
      </c>
      <c r="H16" s="103">
        <v>45674</v>
      </c>
      <c r="I16" s="103">
        <v>45719</v>
      </c>
      <c r="J16" s="104">
        <v>40457</v>
      </c>
      <c r="K16" s="104">
        <v>40457</v>
      </c>
      <c r="L16" s="101" t="s">
        <v>16</v>
      </c>
      <c r="M16" s="101" t="s">
        <v>15</v>
      </c>
      <c r="N16" s="101" t="e">
        <v>#N/A</v>
      </c>
      <c r="O16" s="101" t="s">
        <v>45</v>
      </c>
      <c r="P16" s="104">
        <v>40457</v>
      </c>
      <c r="Q16" s="101">
        <v>1222575563</v>
      </c>
      <c r="R16" s="104">
        <v>0</v>
      </c>
      <c r="S16" s="104">
        <v>0</v>
      </c>
      <c r="T16" s="104">
        <v>0</v>
      </c>
      <c r="U16" s="104">
        <v>0</v>
      </c>
      <c r="V16" s="104">
        <v>0</v>
      </c>
      <c r="W16" s="104">
        <v>0</v>
      </c>
      <c r="X16" s="104">
        <v>40457</v>
      </c>
      <c r="Y16" s="104">
        <v>0</v>
      </c>
      <c r="Z16" s="104">
        <v>0</v>
      </c>
      <c r="AA16" s="104">
        <v>0</v>
      </c>
      <c r="AB16" s="104">
        <v>0</v>
      </c>
      <c r="AC16" s="101"/>
      <c r="AD16" s="101"/>
      <c r="AE16" s="101"/>
      <c r="AF16" s="104">
        <v>0</v>
      </c>
    </row>
    <row r="17" spans="1:32" s="105" customFormat="1" x14ac:dyDescent="0.35">
      <c r="A17" s="101">
        <v>890939936</v>
      </c>
      <c r="B17" s="101" t="s">
        <v>14</v>
      </c>
      <c r="C17" s="101"/>
      <c r="D17" s="101">
        <v>5856298</v>
      </c>
      <c r="E17" s="101">
        <v>5856298</v>
      </c>
      <c r="F17" s="101" t="s">
        <v>56</v>
      </c>
      <c r="G17" s="102">
        <v>16</v>
      </c>
      <c r="H17" s="103">
        <v>45714</v>
      </c>
      <c r="I17" s="103">
        <v>45743</v>
      </c>
      <c r="J17" s="104">
        <v>21970</v>
      </c>
      <c r="K17" s="104">
        <v>21970</v>
      </c>
      <c r="L17" s="101" t="s">
        <v>16</v>
      </c>
      <c r="M17" s="101" t="s">
        <v>15</v>
      </c>
      <c r="N17" s="101" t="e">
        <v>#N/A</v>
      </c>
      <c r="O17" s="101" t="s">
        <v>57</v>
      </c>
      <c r="P17" s="104">
        <v>0</v>
      </c>
      <c r="Q17" s="101"/>
      <c r="R17" s="104">
        <v>0</v>
      </c>
      <c r="S17" s="104">
        <v>0</v>
      </c>
      <c r="T17" s="104">
        <v>21970</v>
      </c>
      <c r="U17" s="104">
        <v>0</v>
      </c>
      <c r="V17" s="104">
        <v>0</v>
      </c>
      <c r="W17" s="104">
        <v>0</v>
      </c>
      <c r="X17" s="104">
        <v>0</v>
      </c>
      <c r="Y17" s="104">
        <v>0</v>
      </c>
      <c r="Z17" s="104">
        <v>0</v>
      </c>
      <c r="AA17" s="104">
        <v>0</v>
      </c>
      <c r="AB17" s="104">
        <v>0</v>
      </c>
      <c r="AC17" s="101"/>
      <c r="AD17" s="101"/>
      <c r="AE17" s="101"/>
      <c r="AF17" s="104">
        <v>0</v>
      </c>
    </row>
    <row r="18" spans="1:32" s="105" customFormat="1" x14ac:dyDescent="0.35">
      <c r="A18" s="101">
        <v>890939936</v>
      </c>
      <c r="B18" s="101" t="s">
        <v>14</v>
      </c>
      <c r="C18" s="101"/>
      <c r="D18" s="101">
        <v>5850801</v>
      </c>
      <c r="E18" s="101">
        <v>5850801</v>
      </c>
      <c r="F18" s="101" t="s">
        <v>58</v>
      </c>
      <c r="G18" s="102">
        <v>16</v>
      </c>
      <c r="H18" s="103">
        <v>45712</v>
      </c>
      <c r="I18" s="103">
        <v>45743</v>
      </c>
      <c r="J18" s="104">
        <v>72270</v>
      </c>
      <c r="K18" s="104">
        <v>72270</v>
      </c>
      <c r="L18" s="101" t="s">
        <v>16</v>
      </c>
      <c r="M18" s="101" t="s">
        <v>15</v>
      </c>
      <c r="N18" s="101" t="e">
        <v>#N/A</v>
      </c>
      <c r="O18" s="101" t="s">
        <v>57</v>
      </c>
      <c r="P18" s="104">
        <v>0</v>
      </c>
      <c r="Q18" s="101"/>
      <c r="R18" s="104">
        <v>0</v>
      </c>
      <c r="S18" s="104">
        <v>0</v>
      </c>
      <c r="T18" s="104">
        <v>72270</v>
      </c>
      <c r="U18" s="104">
        <v>0</v>
      </c>
      <c r="V18" s="104">
        <v>0</v>
      </c>
      <c r="W18" s="104">
        <v>0</v>
      </c>
      <c r="X18" s="104">
        <v>0</v>
      </c>
      <c r="Y18" s="104">
        <v>0</v>
      </c>
      <c r="Z18" s="104">
        <v>0</v>
      </c>
      <c r="AA18" s="104">
        <v>0</v>
      </c>
      <c r="AB18" s="104">
        <v>0</v>
      </c>
      <c r="AC18" s="101"/>
      <c r="AD18" s="101"/>
      <c r="AE18" s="101"/>
      <c r="AF18" s="104">
        <v>0</v>
      </c>
    </row>
    <row r="19" spans="1:32" s="105" customFormat="1" x14ac:dyDescent="0.35">
      <c r="A19" s="101">
        <v>890939936</v>
      </c>
      <c r="B19" s="101" t="s">
        <v>14</v>
      </c>
      <c r="C19" s="101"/>
      <c r="D19" s="101">
        <v>5850308</v>
      </c>
      <c r="E19" s="101">
        <v>5850308</v>
      </c>
      <c r="F19" s="101" t="s">
        <v>60</v>
      </c>
      <c r="G19" s="102">
        <v>16</v>
      </c>
      <c r="H19" s="103">
        <v>45711</v>
      </c>
      <c r="I19" s="103">
        <v>45743</v>
      </c>
      <c r="J19" s="104">
        <v>3589795</v>
      </c>
      <c r="K19" s="104">
        <v>3589795</v>
      </c>
      <c r="L19" s="101" t="s">
        <v>16</v>
      </c>
      <c r="M19" s="101" t="s">
        <v>15</v>
      </c>
      <c r="N19" s="101" t="e">
        <v>#N/A</v>
      </c>
      <c r="O19" s="101" t="s">
        <v>57</v>
      </c>
      <c r="P19" s="104">
        <v>0</v>
      </c>
      <c r="Q19" s="101"/>
      <c r="R19" s="104">
        <v>0</v>
      </c>
      <c r="S19" s="104">
        <v>0</v>
      </c>
      <c r="T19" s="104">
        <v>3589795</v>
      </c>
      <c r="U19" s="104">
        <v>0</v>
      </c>
      <c r="V19" s="104">
        <v>0</v>
      </c>
      <c r="W19" s="104">
        <v>0</v>
      </c>
      <c r="X19" s="104">
        <v>0</v>
      </c>
      <c r="Y19" s="104">
        <v>0</v>
      </c>
      <c r="Z19" s="104">
        <v>0</v>
      </c>
      <c r="AA19" s="104">
        <v>0</v>
      </c>
      <c r="AB19" s="104">
        <v>0</v>
      </c>
      <c r="AC19" s="101"/>
      <c r="AD19" s="101"/>
      <c r="AE19" s="101"/>
      <c r="AF19" s="104">
        <v>0</v>
      </c>
    </row>
    <row r="20" spans="1:32" s="105" customFormat="1" x14ac:dyDescent="0.35">
      <c r="A20" s="101">
        <v>890939936</v>
      </c>
      <c r="B20" s="101" t="s">
        <v>14</v>
      </c>
      <c r="C20" s="101"/>
      <c r="D20" s="101">
        <v>5848732</v>
      </c>
      <c r="E20" s="101">
        <v>5848732</v>
      </c>
      <c r="F20" s="101" t="s">
        <v>61</v>
      </c>
      <c r="G20" s="102">
        <v>16</v>
      </c>
      <c r="H20" s="103">
        <v>45709</v>
      </c>
      <c r="I20" s="103">
        <v>45743</v>
      </c>
      <c r="J20" s="104">
        <v>499162</v>
      </c>
      <c r="K20" s="104">
        <v>499162</v>
      </c>
      <c r="L20" s="101" t="s">
        <v>16</v>
      </c>
      <c r="M20" s="101" t="s">
        <v>15</v>
      </c>
      <c r="N20" s="101" t="e">
        <v>#N/A</v>
      </c>
      <c r="O20" s="101" t="s">
        <v>57</v>
      </c>
      <c r="P20" s="104">
        <v>0</v>
      </c>
      <c r="Q20" s="101"/>
      <c r="R20" s="104">
        <v>0</v>
      </c>
      <c r="S20" s="104">
        <v>0</v>
      </c>
      <c r="T20" s="104">
        <v>499162</v>
      </c>
      <c r="U20" s="104">
        <v>0</v>
      </c>
      <c r="V20" s="104">
        <v>0</v>
      </c>
      <c r="W20" s="104">
        <v>0</v>
      </c>
      <c r="X20" s="104">
        <v>0</v>
      </c>
      <c r="Y20" s="104">
        <v>0</v>
      </c>
      <c r="Z20" s="104">
        <v>0</v>
      </c>
      <c r="AA20" s="104">
        <v>0</v>
      </c>
      <c r="AB20" s="104">
        <v>0</v>
      </c>
      <c r="AC20" s="101"/>
      <c r="AD20" s="101"/>
      <c r="AE20" s="101"/>
      <c r="AF20" s="104">
        <v>0</v>
      </c>
    </row>
    <row r="21" spans="1:32" s="105" customFormat="1" x14ac:dyDescent="0.35">
      <c r="A21" s="101">
        <v>890939936</v>
      </c>
      <c r="B21" s="101" t="s">
        <v>14</v>
      </c>
      <c r="C21" s="101"/>
      <c r="D21" s="101">
        <v>5829902</v>
      </c>
      <c r="E21" s="101">
        <v>5829902</v>
      </c>
      <c r="F21" s="101" t="s">
        <v>62</v>
      </c>
      <c r="G21" s="102">
        <v>16</v>
      </c>
      <c r="H21" s="103">
        <v>45699</v>
      </c>
      <c r="I21" s="103">
        <v>45743</v>
      </c>
      <c r="J21" s="104">
        <v>102941</v>
      </c>
      <c r="K21" s="104">
        <v>102941</v>
      </c>
      <c r="L21" s="101" t="s">
        <v>16</v>
      </c>
      <c r="M21" s="101" t="s">
        <v>15</v>
      </c>
      <c r="N21" s="101" t="e">
        <v>#N/A</v>
      </c>
      <c r="O21" s="101" t="s">
        <v>57</v>
      </c>
      <c r="P21" s="104">
        <v>0</v>
      </c>
      <c r="Q21" s="101"/>
      <c r="R21" s="104">
        <v>0</v>
      </c>
      <c r="S21" s="104">
        <v>0</v>
      </c>
      <c r="T21" s="104">
        <v>102941</v>
      </c>
      <c r="U21" s="104">
        <v>0</v>
      </c>
      <c r="V21" s="104">
        <v>0</v>
      </c>
      <c r="W21" s="104">
        <v>0</v>
      </c>
      <c r="X21" s="104">
        <v>0</v>
      </c>
      <c r="Y21" s="104">
        <v>0</v>
      </c>
      <c r="Z21" s="104">
        <v>0</v>
      </c>
      <c r="AA21" s="104">
        <v>0</v>
      </c>
      <c r="AB21" s="104">
        <v>0</v>
      </c>
      <c r="AC21" s="101"/>
      <c r="AD21" s="101"/>
      <c r="AE21" s="101"/>
      <c r="AF21" s="104">
        <v>0</v>
      </c>
    </row>
    <row r="22" spans="1:32" s="105" customFormat="1" x14ac:dyDescent="0.35">
      <c r="A22" s="101">
        <v>890939936</v>
      </c>
      <c r="B22" s="101" t="s">
        <v>14</v>
      </c>
      <c r="C22" s="101"/>
      <c r="D22" s="101">
        <v>5852493</v>
      </c>
      <c r="E22" s="101">
        <v>5852493</v>
      </c>
      <c r="F22" s="101" t="s">
        <v>59</v>
      </c>
      <c r="G22" s="102" t="s">
        <v>18</v>
      </c>
      <c r="H22" s="103">
        <v>45712</v>
      </c>
      <c r="I22" s="103"/>
      <c r="J22" s="104">
        <v>3784194</v>
      </c>
      <c r="K22" s="104">
        <v>3784194</v>
      </c>
      <c r="L22" s="101" t="s">
        <v>16</v>
      </c>
      <c r="M22" s="101" t="s">
        <v>15</v>
      </c>
      <c r="N22" s="101" t="e">
        <v>#N/A</v>
      </c>
      <c r="O22" s="101" t="s">
        <v>57</v>
      </c>
      <c r="P22" s="104">
        <v>0</v>
      </c>
      <c r="Q22" s="101"/>
      <c r="R22" s="104">
        <v>0</v>
      </c>
      <c r="S22" s="104">
        <v>0</v>
      </c>
      <c r="T22" s="104">
        <v>3784194</v>
      </c>
      <c r="U22" s="104">
        <v>0</v>
      </c>
      <c r="V22" s="104">
        <v>0</v>
      </c>
      <c r="W22" s="104">
        <v>0</v>
      </c>
      <c r="X22" s="104">
        <v>0</v>
      </c>
      <c r="Y22" s="104">
        <v>0</v>
      </c>
      <c r="Z22" s="104">
        <v>0</v>
      </c>
      <c r="AA22" s="104">
        <v>0</v>
      </c>
      <c r="AB22" s="104">
        <v>0</v>
      </c>
      <c r="AC22" s="101"/>
      <c r="AD22" s="101"/>
      <c r="AE22" s="101"/>
      <c r="AF22" s="104">
        <v>0</v>
      </c>
    </row>
    <row r="23" spans="1:32" s="105" customFormat="1" x14ac:dyDescent="0.35"/>
  </sheetData>
  <autoFilter ref="A2:AI22" xr:uid="{00000000-0009-0000-0000-000002000000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42"/>
  <sheetViews>
    <sheetView showGridLines="0" tabSelected="1" zoomScaleNormal="100" workbookViewId="0">
      <selection activeCell="M19" sqref="M19"/>
    </sheetView>
  </sheetViews>
  <sheetFormatPr baseColWidth="10" defaultColWidth="10.90625" defaultRowHeight="12.5" x14ac:dyDescent="0.25"/>
  <cols>
    <col min="1" max="1" width="1" style="34" customWidth="1"/>
    <col min="2" max="2" width="10.90625" style="34"/>
    <col min="3" max="3" width="17.54296875" style="34" customWidth="1"/>
    <col min="4" max="4" width="11.54296875" style="34" customWidth="1"/>
    <col min="5" max="8" width="10.90625" style="34"/>
    <col min="9" max="9" width="22.54296875" style="34" customWidth="1"/>
    <col min="10" max="10" width="14" style="34" customWidth="1"/>
    <col min="11" max="11" width="1.81640625" style="34" customWidth="1"/>
    <col min="12" max="16384" width="10.90625" style="34"/>
  </cols>
  <sheetData>
    <row r="1" spans="2:10" ht="6" customHeight="1" thickBot="1" x14ac:dyDescent="0.3"/>
    <row r="2" spans="2:10" ht="19.5" customHeight="1" x14ac:dyDescent="0.25">
      <c r="B2" s="35"/>
      <c r="C2" s="36"/>
      <c r="D2" s="88" t="s">
        <v>72</v>
      </c>
      <c r="E2" s="89"/>
      <c r="F2" s="89"/>
      <c r="G2" s="89"/>
      <c r="H2" s="89"/>
      <c r="I2" s="90"/>
      <c r="J2" s="94" t="s">
        <v>73</v>
      </c>
    </row>
    <row r="3" spans="2:10" ht="15.75" customHeight="1" thickBot="1" x14ac:dyDescent="0.3">
      <c r="B3" s="37"/>
      <c r="C3" s="38"/>
      <c r="D3" s="91"/>
      <c r="E3" s="92"/>
      <c r="F3" s="92"/>
      <c r="G3" s="92"/>
      <c r="H3" s="92"/>
      <c r="I3" s="93"/>
      <c r="J3" s="95"/>
    </row>
    <row r="4" spans="2:10" ht="13" x14ac:dyDescent="0.25">
      <c r="B4" s="37"/>
      <c r="C4" s="38"/>
      <c r="D4" s="39"/>
      <c r="E4" s="40"/>
      <c r="F4" s="40"/>
      <c r="G4" s="40"/>
      <c r="H4" s="40"/>
      <c r="I4" s="41"/>
      <c r="J4" s="42"/>
    </row>
    <row r="5" spans="2:10" ht="13" x14ac:dyDescent="0.25">
      <c r="B5" s="37"/>
      <c r="C5" s="38"/>
      <c r="D5" s="43" t="s">
        <v>74</v>
      </c>
      <c r="E5" s="44"/>
      <c r="F5" s="44"/>
      <c r="G5" s="44"/>
      <c r="H5" s="44"/>
      <c r="I5" s="45"/>
      <c r="J5" s="45" t="s">
        <v>75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x14ac:dyDescent="0.25">
      <c r="B9" s="52"/>
      <c r="C9" s="34" t="s">
        <v>104</v>
      </c>
      <c r="J9" s="53"/>
    </row>
    <row r="10" spans="2:10" ht="13" x14ac:dyDescent="0.3">
      <c r="B10" s="52"/>
      <c r="C10" s="54"/>
      <c r="E10" s="55"/>
      <c r="H10" s="56"/>
      <c r="J10" s="53"/>
    </row>
    <row r="11" spans="2:10" x14ac:dyDescent="0.25">
      <c r="B11" s="52"/>
      <c r="J11" s="53"/>
    </row>
    <row r="12" spans="2:10" ht="13" x14ac:dyDescent="0.3">
      <c r="B12" s="52"/>
      <c r="C12" s="54" t="s">
        <v>105</v>
      </c>
      <c r="J12" s="53"/>
    </row>
    <row r="13" spans="2:10" ht="13" x14ac:dyDescent="0.3">
      <c r="B13" s="52"/>
      <c r="C13" s="54" t="s">
        <v>106</v>
      </c>
      <c r="J13" s="53"/>
    </row>
    <row r="14" spans="2:10" x14ac:dyDescent="0.25">
      <c r="B14" s="52"/>
      <c r="J14" s="53"/>
    </row>
    <row r="15" spans="2:10" x14ac:dyDescent="0.25">
      <c r="B15" s="52"/>
      <c r="C15" s="34" t="s">
        <v>76</v>
      </c>
      <c r="J15" s="53"/>
    </row>
    <row r="16" spans="2:10" x14ac:dyDescent="0.25">
      <c r="B16" s="52"/>
      <c r="C16" s="57"/>
      <c r="J16" s="53"/>
    </row>
    <row r="17" spans="2:10" ht="13" x14ac:dyDescent="0.25">
      <c r="B17" s="52"/>
      <c r="C17" s="34" t="s">
        <v>77</v>
      </c>
      <c r="D17" s="55"/>
      <c r="H17" s="58" t="s">
        <v>78</v>
      </c>
      <c r="I17" s="59" t="s">
        <v>79</v>
      </c>
      <c r="J17" s="53"/>
    </row>
    <row r="18" spans="2:10" ht="13" x14ac:dyDescent="0.3">
      <c r="B18" s="52"/>
      <c r="C18" s="54" t="s">
        <v>80</v>
      </c>
      <c r="D18" s="54"/>
      <c r="E18" s="54"/>
      <c r="F18" s="54"/>
      <c r="H18" s="60">
        <v>20</v>
      </c>
      <c r="I18" s="61">
        <v>19683493</v>
      </c>
      <c r="J18" s="53"/>
    </row>
    <row r="19" spans="2:10" x14ac:dyDescent="0.25">
      <c r="B19" s="52"/>
      <c r="C19" s="34" t="s">
        <v>81</v>
      </c>
      <c r="H19" s="62">
        <v>0</v>
      </c>
      <c r="I19" s="63">
        <v>0</v>
      </c>
      <c r="J19" s="53"/>
    </row>
    <row r="20" spans="2:10" x14ac:dyDescent="0.25">
      <c r="B20" s="52"/>
      <c r="C20" s="34" t="s">
        <v>82</v>
      </c>
      <c r="H20" s="62">
        <v>0</v>
      </c>
      <c r="I20" s="63">
        <v>0</v>
      </c>
      <c r="J20" s="53"/>
    </row>
    <row r="21" spans="2:10" x14ac:dyDescent="0.25">
      <c r="B21" s="52"/>
      <c r="C21" s="34" t="s">
        <v>83</v>
      </c>
      <c r="H21" s="62">
        <v>7</v>
      </c>
      <c r="I21" s="63">
        <v>8173273</v>
      </c>
      <c r="J21" s="53"/>
    </row>
    <row r="22" spans="2:10" x14ac:dyDescent="0.25">
      <c r="B22" s="52"/>
      <c r="C22" s="34" t="s">
        <v>84</v>
      </c>
      <c r="H22" s="62">
        <v>2</v>
      </c>
      <c r="I22" s="63">
        <v>2446424</v>
      </c>
      <c r="J22" s="53"/>
    </row>
    <row r="23" spans="2:10" x14ac:dyDescent="0.25">
      <c r="B23" s="52"/>
      <c r="C23" s="34" t="s">
        <v>85</v>
      </c>
      <c r="H23" s="62">
        <v>0</v>
      </c>
      <c r="I23" s="63">
        <v>0</v>
      </c>
      <c r="J23" s="53"/>
    </row>
    <row r="24" spans="2:10" ht="13" thickBot="1" x14ac:dyDescent="0.3">
      <c r="B24" s="52"/>
      <c r="C24" s="34" t="s">
        <v>86</v>
      </c>
      <c r="H24" s="64">
        <v>0</v>
      </c>
      <c r="I24" s="65">
        <v>0</v>
      </c>
      <c r="J24" s="53"/>
    </row>
    <row r="25" spans="2:10" ht="13" x14ac:dyDescent="0.3">
      <c r="B25" s="52"/>
      <c r="C25" s="54" t="s">
        <v>87</v>
      </c>
      <c r="D25" s="54"/>
      <c r="E25" s="54"/>
      <c r="F25" s="54"/>
      <c r="H25" s="60">
        <f>H19+H20+H21+H22+H24+H23</f>
        <v>9</v>
      </c>
      <c r="I25" s="61">
        <f>I19+I20+I21+I22+I24+I23</f>
        <v>10619697</v>
      </c>
      <c r="J25" s="53"/>
    </row>
    <row r="26" spans="2:10" x14ac:dyDescent="0.25">
      <c r="B26" s="52"/>
      <c r="C26" s="34" t="s">
        <v>88</v>
      </c>
      <c r="H26" s="62">
        <v>11</v>
      </c>
      <c r="I26" s="63">
        <v>9063796</v>
      </c>
      <c r="J26" s="53"/>
    </row>
    <row r="27" spans="2:10" ht="13" thickBot="1" x14ac:dyDescent="0.3">
      <c r="B27" s="52"/>
      <c r="C27" s="34" t="s">
        <v>36</v>
      </c>
      <c r="H27" s="64">
        <v>0</v>
      </c>
      <c r="I27" s="65">
        <v>0</v>
      </c>
      <c r="J27" s="53"/>
    </row>
    <row r="28" spans="2:10" ht="13" x14ac:dyDescent="0.3">
      <c r="B28" s="52"/>
      <c r="C28" s="54" t="s">
        <v>89</v>
      </c>
      <c r="D28" s="54"/>
      <c r="E28" s="54"/>
      <c r="F28" s="54"/>
      <c r="H28" s="60">
        <f>H26+H27</f>
        <v>11</v>
      </c>
      <c r="I28" s="61">
        <f>I26+I27</f>
        <v>9063796</v>
      </c>
      <c r="J28" s="53"/>
    </row>
    <row r="29" spans="2:10" ht="13.5" thickBot="1" x14ac:dyDescent="0.35">
      <c r="B29" s="52"/>
      <c r="C29" s="34" t="s">
        <v>90</v>
      </c>
      <c r="D29" s="54"/>
      <c r="E29" s="54"/>
      <c r="F29" s="54"/>
      <c r="H29" s="64">
        <v>0</v>
      </c>
      <c r="I29" s="65">
        <v>0</v>
      </c>
      <c r="J29" s="53"/>
    </row>
    <row r="30" spans="2:10" ht="13" x14ac:dyDescent="0.3">
      <c r="B30" s="52"/>
      <c r="C30" s="54" t="s">
        <v>91</v>
      </c>
      <c r="D30" s="54"/>
      <c r="E30" s="54"/>
      <c r="F30" s="54"/>
      <c r="H30" s="62">
        <f>H29</f>
        <v>0</v>
      </c>
      <c r="I30" s="63">
        <f>I29</f>
        <v>0</v>
      </c>
      <c r="J30" s="53"/>
    </row>
    <row r="31" spans="2:10" ht="13" x14ac:dyDescent="0.3">
      <c r="B31" s="52"/>
      <c r="C31" s="54"/>
      <c r="D31" s="54"/>
      <c r="E31" s="54"/>
      <c r="F31" s="54"/>
      <c r="H31" s="66"/>
      <c r="I31" s="61"/>
      <c r="J31" s="53"/>
    </row>
    <row r="32" spans="2:10" ht="13.5" thickBot="1" x14ac:dyDescent="0.35">
      <c r="B32" s="52"/>
      <c r="C32" s="54" t="s">
        <v>92</v>
      </c>
      <c r="D32" s="54"/>
      <c r="H32" s="67">
        <f>H25+H28+H30</f>
        <v>20</v>
      </c>
      <c r="I32" s="68">
        <f>I25+I28+I30</f>
        <v>19683493</v>
      </c>
      <c r="J32" s="53"/>
    </row>
    <row r="33" spans="2:10" ht="13.5" thickTop="1" x14ac:dyDescent="0.3">
      <c r="B33" s="52"/>
      <c r="C33" s="54"/>
      <c r="D33" s="54"/>
      <c r="H33" s="69">
        <f>+H18-H32</f>
        <v>0</v>
      </c>
      <c r="I33" s="63">
        <f>+I18-I32</f>
        <v>0</v>
      </c>
      <c r="J33" s="53"/>
    </row>
    <row r="34" spans="2:10" x14ac:dyDescent="0.25">
      <c r="B34" s="52"/>
      <c r="G34" s="69"/>
      <c r="H34" s="69"/>
      <c r="I34" s="69"/>
      <c r="J34" s="53"/>
    </row>
    <row r="35" spans="2:10" x14ac:dyDescent="0.25">
      <c r="B35" s="52"/>
      <c r="G35" s="69"/>
      <c r="H35" s="69"/>
      <c r="I35" s="69"/>
      <c r="J35" s="53"/>
    </row>
    <row r="36" spans="2:10" ht="13" x14ac:dyDescent="0.3">
      <c r="B36" s="52"/>
      <c r="C36" s="54"/>
      <c r="G36" s="69"/>
      <c r="H36" s="69"/>
      <c r="I36" s="69"/>
      <c r="J36" s="53"/>
    </row>
    <row r="37" spans="2:10" ht="13.5" thickBot="1" x14ac:dyDescent="0.35">
      <c r="B37" s="52"/>
      <c r="C37" s="70" t="s">
        <v>107</v>
      </c>
      <c r="D37" s="71"/>
      <c r="H37" s="70" t="s">
        <v>93</v>
      </c>
      <c r="I37" s="71"/>
      <c r="J37" s="53"/>
    </row>
    <row r="38" spans="2:10" ht="13" x14ac:dyDescent="0.3">
      <c r="B38" s="52"/>
      <c r="C38" s="54" t="s">
        <v>108</v>
      </c>
      <c r="D38" s="69"/>
      <c r="H38" s="72" t="s">
        <v>94</v>
      </c>
      <c r="I38" s="69"/>
      <c r="J38" s="53"/>
    </row>
    <row r="39" spans="2:10" ht="13" x14ac:dyDescent="0.3">
      <c r="B39" s="52"/>
      <c r="C39" s="54" t="s">
        <v>109</v>
      </c>
      <c r="H39" s="54" t="s">
        <v>95</v>
      </c>
      <c r="I39" s="69"/>
      <c r="J39" s="53"/>
    </row>
    <row r="40" spans="2:10" x14ac:dyDescent="0.25">
      <c r="B40" s="52"/>
      <c r="G40" s="69"/>
      <c r="H40" s="69"/>
      <c r="I40" s="69"/>
      <c r="J40" s="53"/>
    </row>
    <row r="41" spans="2:10" ht="12.75" customHeight="1" x14ac:dyDescent="0.25">
      <c r="B41" s="52"/>
      <c r="C41" s="96" t="s">
        <v>96</v>
      </c>
      <c r="D41" s="96"/>
      <c r="E41" s="96"/>
      <c r="F41" s="96"/>
      <c r="G41" s="96"/>
      <c r="H41" s="96"/>
      <c r="I41" s="96"/>
      <c r="J41" s="53"/>
    </row>
    <row r="42" spans="2:10" ht="18.75" customHeight="1" thickBot="1" x14ac:dyDescent="0.3">
      <c r="B42" s="73"/>
      <c r="C42" s="74"/>
      <c r="D42" s="74"/>
      <c r="E42" s="74"/>
      <c r="F42" s="74"/>
      <c r="G42" s="74"/>
      <c r="H42" s="74"/>
      <c r="I42" s="74"/>
      <c r="J42" s="7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J37"/>
  <sheetViews>
    <sheetView showGridLines="0" zoomScale="84" zoomScaleNormal="84" zoomScaleSheetLayoutView="100" workbookViewId="0">
      <selection activeCell="F37" sqref="F37"/>
    </sheetView>
  </sheetViews>
  <sheetFormatPr baseColWidth="10" defaultColWidth="11.453125" defaultRowHeight="12.5" x14ac:dyDescent="0.25"/>
  <cols>
    <col min="1" max="1" width="4.453125" style="34" customWidth="1"/>
    <col min="2" max="2" width="11.453125" style="34"/>
    <col min="3" max="3" width="12.81640625" style="34" customWidth="1"/>
    <col min="4" max="4" width="22" style="34" customWidth="1"/>
    <col min="5" max="8" width="11.453125" style="34"/>
    <col min="9" max="9" width="24.81640625" style="34" customWidth="1"/>
    <col min="10" max="10" width="12.54296875" style="34" customWidth="1"/>
    <col min="11" max="11" width="1.81640625" style="34" customWidth="1"/>
    <col min="12" max="16384" width="11.453125" style="34"/>
  </cols>
  <sheetData>
    <row r="1" spans="2:10" ht="18" customHeight="1" thickBot="1" x14ac:dyDescent="0.3"/>
    <row r="2" spans="2:10" ht="19.5" customHeight="1" x14ac:dyDescent="0.25">
      <c r="B2" s="35"/>
      <c r="C2" s="36"/>
      <c r="D2" s="88" t="s">
        <v>97</v>
      </c>
      <c r="E2" s="89"/>
      <c r="F2" s="89"/>
      <c r="G2" s="89"/>
      <c r="H2" s="89"/>
      <c r="I2" s="90"/>
      <c r="J2" s="94" t="s">
        <v>73</v>
      </c>
    </row>
    <row r="3" spans="2:10" ht="15.75" customHeight="1" thickBot="1" x14ac:dyDescent="0.3">
      <c r="B3" s="37"/>
      <c r="C3" s="38"/>
      <c r="D3" s="91"/>
      <c r="E3" s="92"/>
      <c r="F3" s="92"/>
      <c r="G3" s="92"/>
      <c r="H3" s="92"/>
      <c r="I3" s="93"/>
      <c r="J3" s="95"/>
    </row>
    <row r="4" spans="2:10" ht="13" x14ac:dyDescent="0.25">
      <c r="B4" s="37"/>
      <c r="C4" s="38"/>
      <c r="E4" s="40"/>
      <c r="F4" s="40"/>
      <c r="G4" s="40"/>
      <c r="H4" s="40"/>
      <c r="I4" s="41"/>
      <c r="J4" s="42"/>
    </row>
    <row r="5" spans="2:10" ht="13" x14ac:dyDescent="0.25">
      <c r="B5" s="37"/>
      <c r="C5" s="38"/>
      <c r="D5" s="97" t="s">
        <v>98</v>
      </c>
      <c r="E5" s="98"/>
      <c r="F5" s="98"/>
      <c r="G5" s="98"/>
      <c r="H5" s="98"/>
      <c r="I5" s="99"/>
      <c r="J5" s="45" t="s">
        <v>99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x14ac:dyDescent="0.25">
      <c r="B9" s="52"/>
      <c r="C9" s="34" t="str">
        <f>+'FOR-CSA-018'!C9</f>
        <v>Santiago de Cali, abril 14 2025</v>
      </c>
      <c r="D9" s="56"/>
      <c r="E9" s="55"/>
      <c r="J9" s="53"/>
    </row>
    <row r="10" spans="2:10" ht="13" x14ac:dyDescent="0.3">
      <c r="B10" s="52"/>
      <c r="C10" s="54"/>
      <c r="J10" s="53"/>
    </row>
    <row r="11" spans="2:10" ht="13" x14ac:dyDescent="0.3">
      <c r="B11" s="52"/>
      <c r="C11" s="54" t="str">
        <f>+'FOR-CSA-018'!C12</f>
        <v>Señores : Sociedad Medica Rionegro S.A Somer S.A</v>
      </c>
      <c r="J11" s="53"/>
    </row>
    <row r="12" spans="2:10" ht="13" x14ac:dyDescent="0.3">
      <c r="B12" s="52"/>
      <c r="C12" s="54" t="str">
        <f>+'FOR-CSA-018'!C13</f>
        <v>NIT: 890939936</v>
      </c>
      <c r="J12" s="53"/>
    </row>
    <row r="13" spans="2:10" x14ac:dyDescent="0.25">
      <c r="B13" s="52"/>
      <c r="J13" s="53"/>
    </row>
    <row r="14" spans="2:10" x14ac:dyDescent="0.25">
      <c r="B14" s="52"/>
      <c r="C14" s="34" t="s">
        <v>100</v>
      </c>
      <c r="J14" s="53"/>
    </row>
    <row r="15" spans="2:10" x14ac:dyDescent="0.25">
      <c r="B15" s="52"/>
      <c r="C15" s="57"/>
      <c r="J15" s="53"/>
    </row>
    <row r="16" spans="2:10" ht="13" x14ac:dyDescent="0.3">
      <c r="B16" s="52"/>
      <c r="C16" s="76"/>
      <c r="D16" s="55"/>
      <c r="H16" s="77" t="s">
        <v>78</v>
      </c>
      <c r="I16" s="77" t="s">
        <v>79</v>
      </c>
      <c r="J16" s="53"/>
    </row>
    <row r="17" spans="2:10" ht="13" x14ac:dyDescent="0.3">
      <c r="B17" s="52"/>
      <c r="C17" s="54" t="str">
        <f>+'FOR-CSA-018'!C17</f>
        <v>Con Corte al dia: 31/03/2025</v>
      </c>
      <c r="D17" s="54"/>
      <c r="E17" s="54"/>
      <c r="F17" s="54"/>
      <c r="H17" s="78">
        <f>+SUM(H18:H23)</f>
        <v>9</v>
      </c>
      <c r="I17" s="79">
        <f>+SUM(I18:I23)</f>
        <v>10619697</v>
      </c>
      <c r="J17" s="53"/>
    </row>
    <row r="18" spans="2:10" x14ac:dyDescent="0.25">
      <c r="B18" s="52"/>
      <c r="C18" s="34" t="s">
        <v>81</v>
      </c>
      <c r="H18" s="80">
        <f>+'FOR-CSA-018'!H19</f>
        <v>0</v>
      </c>
      <c r="I18" s="81">
        <f>+'FOR-CSA-018'!I19</f>
        <v>0</v>
      </c>
      <c r="J18" s="53"/>
    </row>
    <row r="19" spans="2:10" x14ac:dyDescent="0.25">
      <c r="B19" s="52"/>
      <c r="C19" s="34" t="s">
        <v>82</v>
      </c>
      <c r="H19" s="80">
        <f>+'FOR-CSA-018'!H20</f>
        <v>0</v>
      </c>
      <c r="I19" s="81">
        <f>+'FOR-CSA-018'!I20</f>
        <v>0</v>
      </c>
      <c r="J19" s="53"/>
    </row>
    <row r="20" spans="2:10" x14ac:dyDescent="0.25">
      <c r="B20" s="52"/>
      <c r="C20" s="34" t="s">
        <v>83</v>
      </c>
      <c r="H20" s="80">
        <f>+'FOR-CSA-018'!H21</f>
        <v>7</v>
      </c>
      <c r="I20" s="81">
        <f>+'FOR-CSA-018'!I21</f>
        <v>8173273</v>
      </c>
      <c r="J20" s="53"/>
    </row>
    <row r="21" spans="2:10" x14ac:dyDescent="0.25">
      <c r="B21" s="52"/>
      <c r="C21" s="34" t="s">
        <v>84</v>
      </c>
      <c r="H21" s="80">
        <f>+'FOR-CSA-018'!H22</f>
        <v>2</v>
      </c>
      <c r="I21" s="81">
        <f>+'FOR-CSA-018'!I22</f>
        <v>2446424</v>
      </c>
      <c r="J21" s="53"/>
    </row>
    <row r="22" spans="2:10" x14ac:dyDescent="0.25">
      <c r="B22" s="52"/>
      <c r="C22" s="34" t="s">
        <v>85</v>
      </c>
      <c r="H22" s="80">
        <f>+'FOR-CSA-018'!H23</f>
        <v>0</v>
      </c>
      <c r="I22" s="81">
        <f>+'FOR-CSA-018'!I23</f>
        <v>0</v>
      </c>
      <c r="J22" s="53"/>
    </row>
    <row r="23" spans="2:10" x14ac:dyDescent="0.25">
      <c r="B23" s="52"/>
      <c r="C23" s="34" t="s">
        <v>101</v>
      </c>
      <c r="H23" s="80">
        <f>+'FOR-CSA-018'!H24</f>
        <v>0</v>
      </c>
      <c r="I23" s="81">
        <f>+'FOR-CSA-018'!I24</f>
        <v>0</v>
      </c>
      <c r="J23" s="53"/>
    </row>
    <row r="24" spans="2:10" ht="13" x14ac:dyDescent="0.3">
      <c r="B24" s="52"/>
      <c r="C24" s="54" t="s">
        <v>102</v>
      </c>
      <c r="D24" s="54"/>
      <c r="E24" s="54"/>
      <c r="F24" s="54"/>
      <c r="H24" s="78">
        <f>SUM(H18:H23)</f>
        <v>9</v>
      </c>
      <c r="I24" s="79">
        <f>+SUBTOTAL(9,I18:I23)</f>
        <v>10619697</v>
      </c>
      <c r="J24" s="53"/>
    </row>
    <row r="25" spans="2:10" ht="13.5" thickBot="1" x14ac:dyDescent="0.35">
      <c r="B25" s="52"/>
      <c r="C25" s="54"/>
      <c r="D25" s="54"/>
      <c r="H25" s="82"/>
      <c r="I25" s="83"/>
      <c r="J25" s="53"/>
    </row>
    <row r="26" spans="2:10" ht="13.5" thickTop="1" x14ac:dyDescent="0.3">
      <c r="B26" s="52"/>
      <c r="C26" s="54"/>
      <c r="D26" s="54"/>
      <c r="H26" s="69"/>
      <c r="I26" s="63"/>
      <c r="J26" s="53"/>
    </row>
    <row r="27" spans="2:10" ht="13" x14ac:dyDescent="0.3">
      <c r="B27" s="52"/>
      <c r="C27" s="54"/>
      <c r="D27" s="54"/>
      <c r="H27" s="69"/>
      <c r="I27" s="63"/>
      <c r="J27" s="53"/>
    </row>
    <row r="28" spans="2:10" ht="13" x14ac:dyDescent="0.3">
      <c r="B28" s="52"/>
      <c r="C28" s="54"/>
      <c r="D28" s="54"/>
      <c r="H28" s="69"/>
      <c r="I28" s="63"/>
      <c r="J28" s="53"/>
    </row>
    <row r="29" spans="2:10" x14ac:dyDescent="0.25">
      <c r="B29" s="52"/>
      <c r="G29" s="69"/>
      <c r="H29" s="69"/>
      <c r="I29" s="69"/>
      <c r="J29" s="53"/>
    </row>
    <row r="30" spans="2:10" ht="13.5" thickBot="1" x14ac:dyDescent="0.35">
      <c r="B30" s="52"/>
      <c r="C30" s="70" t="str">
        <f>+'FOR-CSA-018'!C37</f>
        <v>Luz Dary Alvarez Roldan</v>
      </c>
      <c r="D30" s="70"/>
      <c r="G30" s="70" t="str">
        <f>+'FOR-CSA-018'!H37</f>
        <v>Juan Camilo Paez R.</v>
      </c>
      <c r="H30" s="71"/>
      <c r="I30" s="69"/>
      <c r="J30" s="53"/>
    </row>
    <row r="31" spans="2:10" ht="13" x14ac:dyDescent="0.3">
      <c r="B31" s="52"/>
      <c r="C31" s="72" t="str">
        <f>+'FOR-CSA-018'!C38</f>
        <v>Auxiliar de cartera</v>
      </c>
      <c r="D31" s="72"/>
      <c r="G31" s="72" t="str">
        <f>+'FOR-CSA-018'!H38</f>
        <v>Cartera - Cuentas Salud</v>
      </c>
      <c r="H31" s="69"/>
      <c r="I31" s="69"/>
      <c r="J31" s="53"/>
    </row>
    <row r="32" spans="2:10" ht="13" x14ac:dyDescent="0.3">
      <c r="B32" s="52"/>
      <c r="C32" s="72" t="str">
        <f>+'FOR-CSA-018'!C39</f>
        <v xml:space="preserve"> Sociedad Medica Rionegro S.A Somer S.A</v>
      </c>
      <c r="D32" s="72"/>
      <c r="G32" s="72" t="str">
        <f>+'FOR-CSA-018'!H39</f>
        <v>EPS Comfenalco Valle.</v>
      </c>
      <c r="H32" s="69"/>
      <c r="I32" s="69"/>
      <c r="J32" s="53"/>
    </row>
    <row r="33" spans="2:10" ht="13" x14ac:dyDescent="0.3">
      <c r="B33" s="52"/>
      <c r="C33" s="72"/>
      <c r="D33" s="72"/>
      <c r="G33" s="72"/>
      <c r="H33" s="69"/>
      <c r="I33" s="69"/>
      <c r="J33" s="53"/>
    </row>
    <row r="34" spans="2:10" ht="13" x14ac:dyDescent="0.3">
      <c r="B34" s="52"/>
      <c r="C34" s="72"/>
      <c r="D34" s="72"/>
      <c r="G34" s="72"/>
      <c r="H34" s="69"/>
      <c r="I34" s="69"/>
      <c r="J34" s="53"/>
    </row>
    <row r="35" spans="2:10" ht="14" x14ac:dyDescent="0.25">
      <c r="B35" s="52"/>
      <c r="C35" s="100" t="s">
        <v>103</v>
      </c>
      <c r="D35" s="100"/>
      <c r="E35" s="100"/>
      <c r="F35" s="100"/>
      <c r="G35" s="100"/>
      <c r="H35" s="100"/>
      <c r="I35" s="100"/>
      <c r="J35" s="53"/>
    </row>
    <row r="36" spans="2:10" ht="13" x14ac:dyDescent="0.3">
      <c r="B36" s="52"/>
      <c r="C36" s="72"/>
      <c r="D36" s="72"/>
      <c r="G36" s="72"/>
      <c r="H36" s="69"/>
      <c r="I36" s="69"/>
      <c r="J36" s="53"/>
    </row>
    <row r="37" spans="2:10" ht="18.75" customHeight="1" thickBot="1" x14ac:dyDescent="0.3">
      <c r="B37" s="73"/>
      <c r="C37" s="74"/>
      <c r="D37" s="74"/>
      <c r="E37" s="74"/>
      <c r="F37" s="74"/>
      <c r="G37" s="71"/>
      <c r="H37" s="71"/>
      <c r="I37" s="71"/>
      <c r="J37" s="75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Luz Dary Alvarez</dc:creator>
  <cp:lastModifiedBy>Neyla Lizeth Ome Guamanga</cp:lastModifiedBy>
  <dcterms:created xsi:type="dcterms:W3CDTF">2023-01-02T16:33:11Z</dcterms:created>
  <dcterms:modified xsi:type="dcterms:W3CDTF">2025-04-25T18:20:19Z</dcterms:modified>
</cp:coreProperties>
</file>