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9115 HOSP LOCAL DE YOTOCO ESE\"/>
    </mc:Choice>
  </mc:AlternateContent>
  <bookViews>
    <workbookView xWindow="0" yWindow="0" windowWidth="20490" windowHeight="7760" activeTab="3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FACTURA'!$A$2:$AV$25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H17" i="4" s="1"/>
  <c r="I21" i="4"/>
  <c r="H21" i="4"/>
  <c r="I20" i="4"/>
  <c r="H20" i="4"/>
  <c r="I19" i="4"/>
  <c r="H19" i="4"/>
  <c r="I18" i="4"/>
  <c r="H18" i="4"/>
  <c r="C17" i="4"/>
  <c r="C12" i="4"/>
  <c r="I30" i="3"/>
  <c r="H30" i="3"/>
  <c r="I28" i="3"/>
  <c r="H28" i="3"/>
  <c r="I25" i="3"/>
  <c r="H25" i="3"/>
  <c r="C11" i="4"/>
  <c r="C9" i="4"/>
  <c r="AN1" i="2"/>
  <c r="AM1" i="2"/>
  <c r="AL1" i="2"/>
  <c r="AK1" i="2"/>
  <c r="AJ1" i="2"/>
  <c r="AI1" i="2"/>
  <c r="AH1" i="2"/>
  <c r="AG1" i="2"/>
  <c r="AF1" i="2"/>
  <c r="AE1" i="2"/>
  <c r="X1" i="2"/>
  <c r="O1" i="2"/>
  <c r="K1" i="2"/>
  <c r="J1" i="2"/>
  <c r="H24" i="4" l="1"/>
  <c r="I24" i="4"/>
  <c r="H32" i="3"/>
  <c r="H33" i="3" s="1"/>
  <c r="I32" i="3"/>
  <c r="I33" i="3" s="1"/>
  <c r="I17" i="4"/>
</calcChain>
</file>

<file path=xl/sharedStrings.xml><?xml version="1.0" encoding="utf-8"?>
<sst xmlns="http://schemas.openxmlformats.org/spreadsheetml/2006/main" count="499" uniqueCount="184">
  <si>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</si>
  <si>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</si>
  <si>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</si>
  <si>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</si>
  <si>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</si>
  <si>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</si>
  <si>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</si>
  <si>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</si>
  <si>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</si>
  <si>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</si>
  <si>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</si>
  <si>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</si>
  <si>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AMBUTALORIO 
HOSPITALARIO 
URGENCIAS</t>
  </si>
  <si>
    <t>Edad de la cartera</t>
  </si>
  <si>
    <t>HOJA 1 DE 1</t>
  </si>
  <si>
    <t>VERSION 0</t>
  </si>
  <si>
    <t>FOR-CSA-001</t>
  </si>
  <si>
    <t>REPORTE CARTERA DETALLADA IPS</t>
  </si>
  <si>
    <t>FVEH</t>
  </si>
  <si>
    <t>0-60</t>
  </si>
  <si>
    <t>61-90</t>
  </si>
  <si>
    <t>91-180</t>
  </si>
  <si>
    <t>181-360</t>
  </si>
  <si>
    <t>Mayor a 360</t>
  </si>
  <si>
    <t>EVENTO</t>
  </si>
  <si>
    <t>AMBULATORIO</t>
  </si>
  <si>
    <t>URGENCIAS</t>
  </si>
  <si>
    <t>ALFA</t>
  </si>
  <si>
    <t>FACT</t>
  </si>
  <si>
    <t>LLAVE</t>
  </si>
  <si>
    <t>ESTADO EPS 23-04-2025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</si>
  <si>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</si>
  <si>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</si>
  <si>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</si>
  <si>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</si>
  <si>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</si>
  <si>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</si>
  <si>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</si>
  <si>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</si>
  <si>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</si>
  <si>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</si>
  <si>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</si>
  <si>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</si>
  <si>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</si>
  <si>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</si>
  <si>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</si>
  <si>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</si>
  <si>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</si>
  <si>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</si>
  <si>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</si>
  <si>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</si>
  <si>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</si>
  <si>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</si>
  <si>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</si>
  <si>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</si>
  <si>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</si>
  <si>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</si>
  <si>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</si>
  <si>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</si>
  <si>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</si>
  <si>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</si>
  <si>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</si>
  <si>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</si>
  <si>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LOCAL DE YOTOCO E.S.E</t>
  </si>
  <si>
    <t>FVEH57500</t>
  </si>
  <si>
    <t>890309115_FVEH57500</t>
  </si>
  <si>
    <t>Factura devuelta</t>
  </si>
  <si>
    <t>Devuelta</t>
  </si>
  <si>
    <t>Más de 360</t>
  </si>
  <si>
    <t>AUT. DEVOLUCION DE FACTURA CON SOPORTES COMPLETOS 1.LA AUTORIZACION No. 211768608355213 NO ES PROCEDENTE PARA PAGO POR LA EPS. FUE PRESENTADA CON LA FACTURA FVEH-92050 2.NO SE EVINDENCIA GESTION DE SOLICITUD DE AUT. KEVIN YALAND</t>
  </si>
  <si>
    <t>AUTORIZACION</t>
  </si>
  <si>
    <t>Ambulatorio</t>
  </si>
  <si>
    <t>MIG-890309115</t>
  </si>
  <si>
    <t>FVEH255208</t>
  </si>
  <si>
    <t>890309115_FVEH255208</t>
  </si>
  <si>
    <t>1-Se realiza DEVOLUCION de la factura, los soportes anexos de las firmas estan incompletos, faltan las ultimas 10 firmas de las terapias realizadas por el usuario. 2-Se indica ajustar la información y presentar nuevamente 3-Pendiente aplicar Auditoria Administrativa</t>
  </si>
  <si>
    <t>SOPORTE</t>
  </si>
  <si>
    <t>Procedimientos terapéuticos ambulatorios</t>
  </si>
  <si>
    <t>FVEH262917</t>
  </si>
  <si>
    <t>890309115_FVEH262917</t>
  </si>
  <si>
    <t>1- Se devuelve factura con soportes completos,, servicio no cuenta con Autorización NAP de 15 dígitos para los servicios facturados. 2-Se requiere por favor Radicar los soportes de Egreso para generar la Autorización Final. Enviar Solicitud de Autorización final al Correo capautorizaciones@epsdelagente.com.co, Anexar Factura con todos sus soportes y los Anexos de los Servicios Facturados. 3-Pendiente aplicar Administrativa</t>
  </si>
  <si>
    <t>Exámenes de laboratorio, imágenes y otras ayudas diagnósticas ambulatorias</t>
  </si>
  <si>
    <t>FVEH272568</t>
  </si>
  <si>
    <t>890309115_FVEH272568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</si>
  <si>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</si>
  <si>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Atención inicial de urgencias</t>
  </si>
  <si>
    <t>Urgencias</t>
  </si>
  <si>
    <t>1074075</t>
  </si>
  <si>
    <t>890309115_1074075</t>
  </si>
  <si>
    <t>Factura no radicada</t>
  </si>
  <si>
    <t>No radicada</t>
  </si>
  <si>
    <t>1084773</t>
  </si>
  <si>
    <t>890309115_1084773</t>
  </si>
  <si>
    <t>1325101</t>
  </si>
  <si>
    <t>890309115_1325101</t>
  </si>
  <si>
    <t>1394993</t>
  </si>
  <si>
    <t>890309115_1394993</t>
  </si>
  <si>
    <t>FVEH54026</t>
  </si>
  <si>
    <t>890309115_FVEH54026</t>
  </si>
  <si>
    <t>FVEH29187</t>
  </si>
  <si>
    <t>890309115_FVEH29187</t>
  </si>
  <si>
    <t>FVEH54025</t>
  </si>
  <si>
    <t>890309115_FVEH54025</t>
  </si>
  <si>
    <t>FVEH71514</t>
  </si>
  <si>
    <t>890309115_FVEH71514</t>
  </si>
  <si>
    <t>FVEH71806</t>
  </si>
  <si>
    <t>890309115_FVEH71806</t>
  </si>
  <si>
    <t>FVEH310790</t>
  </si>
  <si>
    <t>890309115_FVEH310790</t>
  </si>
  <si>
    <t>Factura pendiente en programacion de pago</t>
  </si>
  <si>
    <t>Finalizada</t>
  </si>
  <si>
    <t>31-60</t>
  </si>
  <si>
    <t>Atención de urgencias</t>
  </si>
  <si>
    <t>COT-2023-221</t>
  </si>
  <si>
    <t>FVEH243532</t>
  </si>
  <si>
    <t>890309115_FVEH243532</t>
  </si>
  <si>
    <t>Glosa por contestar IPS</t>
  </si>
  <si>
    <t>Para respuesta prestador</t>
  </si>
  <si>
    <t>Se realiza OBJECCION a la factura No. FVEH243532 – Servicio de CONSULTA EXTERNA (Odontología). No se evidencia el cobro de copago por el valor de $4100, no se evidencia soporte de la exoneración del mismo.</t>
  </si>
  <si>
    <t>GLOSA</t>
  </si>
  <si>
    <t>COPAGO/CUOTA MODERADORA</t>
  </si>
  <si>
    <t>Servicios Odontológicos ambulatorios</t>
  </si>
  <si>
    <t>44B200297</t>
  </si>
  <si>
    <t>FVEH262872</t>
  </si>
  <si>
    <t>890309115_FVEH262872</t>
  </si>
  <si>
    <t>FAVOR SE SOLICITA GENERAR NOTA CREDITO Y REPORTAR EL .ZIP CON XML Y REPRESENTACION GRAFICA DE LA MISMA, AL CORREO DE FACTURACION ELECTRONICA (facturacionelectronica@epsdelagente.com.co), Y EN EL APLICATIVO BOXALUD DEJAR COMO VALOR ACEPTADO POR LA IPS.</t>
  </si>
  <si>
    <t>TARIFA</t>
  </si>
  <si>
    <t>Consultas ambulatorias</t>
  </si>
  <si>
    <t>FVEH263170</t>
  </si>
  <si>
    <t>890309115_FVEH263170</t>
  </si>
  <si>
    <t>FVEH263143</t>
  </si>
  <si>
    <t>890309115_FVEH263143</t>
  </si>
  <si>
    <t>FVEH286007</t>
  </si>
  <si>
    <t>890309115_FVEH286007</t>
  </si>
  <si>
    <t>FVEH292666</t>
  </si>
  <si>
    <t>890309115_FVEH292666</t>
  </si>
  <si>
    <t>FVEH296430</t>
  </si>
  <si>
    <t>890309115_FVEH296430</t>
  </si>
  <si>
    <t>FVEH298757</t>
  </si>
  <si>
    <t>890309115_FVEH298757</t>
  </si>
  <si>
    <t>FVEH308157</t>
  </si>
  <si>
    <t>890309115_FVEH308157</t>
  </si>
  <si>
    <t>(en blanco)</t>
  </si>
  <si>
    <t>Factura cancelada</t>
  </si>
  <si>
    <t>FOR-CSA-018</t>
  </si>
  <si>
    <t>RESUMEN DE CARTERA REVISADA POR LA EPS</t>
  </si>
  <si>
    <t>VERSION 2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</si>
  <si>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</si>
  <si>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</si>
  <si>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</si>
  <si>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</si>
  <si>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</si>
  <si>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</si>
  <si>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</si>
  <si>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</si>
  <si>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</si>
  <si>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</si>
  <si>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</si>
  <si>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</si>
  <si>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</si>
  <si>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</si>
  <si>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</si>
  <si>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</si>
  <si>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</si>
  <si>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</si>
  <si>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</si>
  <si>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</si>
  <si>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</si>
  <si>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</si>
  <si>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</si>
  <si>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</si>
  <si>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</si>
  <si>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</si>
  <si>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</si>
  <si>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</si>
  <si>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</si>
  <si>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</si>
  <si>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</si>
  <si>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</si>
  <si>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</si>
  <si>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abril 23 2025</t>
  </si>
  <si>
    <t>Señores : HOSP LOCAL DE YOTOCO E.S.E</t>
  </si>
  <si>
    <t>NIT: 890309115</t>
  </si>
  <si>
    <t>A continuacion me permito remitir nuestra respuesta al estado de cartera presentado en la fecha: 12/04/2025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</si>
</sst>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3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1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wrapText="1"/>
    </xf>
    <xf numFmtId="0" fontId="5" fillId="0" borderId="1" xfId="1" applyFont="1" applyBorder="1" applyAlignment="1">
      <alignment horizontal="center" vertical="center"/>
    </xf>
    <xf numFmtId="0" fontId="0" fillId="0" borderId="2" xfId="0" applyBorder="1"/>
    <xf numFmtId="164" fontId="1" fillId="0" borderId="1" xfId="0" applyNumberFormat="1" applyFont="1" applyBorder="1" applyAlignment="1">
      <alignment horizontal="center" vertical="center" wrapText="1"/>
    </xf>
    <xf numFmtId="164" fontId="0" fillId="0" borderId="1" xfId="0" applyNumberFormat="1" applyBorder="1"/>
    <xf numFmtId="164" fontId="0" fillId="0" borderId="0" xfId="0" applyNumberFormat="1"/>
    <xf numFmtId="0" fontId="2" fillId="2" borderId="3" xfId="0" applyFont="1" applyFill="1" applyBorder="1" applyAlignment="1">
      <alignment horizontal="center" wrapText="1"/>
    </xf>
    <xf numFmtId="44" fontId="1" fillId="0" borderId="1" xfId="2" applyFont="1" applyBorder="1" applyAlignment="1">
      <alignment horizontal="center" vertical="center" wrapText="1"/>
    </xf>
    <xf numFmtId="44" fontId="0" fillId="0" borderId="1" xfId="2" applyFont="1" applyBorder="1"/>
    <xf numFmtId="44" fontId="0" fillId="0" borderId="0" xfId="2" applyFont="1"/>
    <xf numFmtId="0" fontId="4" fillId="0" borderId="1" xfId="1" applyFont="1" applyBorder="1" applyAlignment="1">
      <alignment horizontal="center"/>
    </xf>
    <xf numFmtId="0" fontId="5" fillId="0" borderId="1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2" fontId="7" fillId="0" borderId="1" xfId="0" applyNumberFormat="1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0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2" applyNumberFormat="1" applyFont="1" applyFill="1" applyBorder="1" applyAlignment="1">
      <alignment horizontal="center" vertical="center" wrapText="1"/>
    </xf>
    <xf numFmtId="0" fontId="7" fillId="4" borderId="1" xfId="2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4" fontId="7" fillId="5" borderId="1" xfId="0" applyNumberFormat="1" applyFont="1" applyFill="1" applyBorder="1" applyAlignment="1">
      <alignment horizontal="center" vertical="center" wrapText="1"/>
    </xf>
    <xf numFmtId="165" fontId="7" fillId="6" borderId="1" xfId="2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5" fontId="7" fillId="3" borderId="1" xfId="2" applyNumberFormat="1" applyFont="1" applyFill="1" applyBorder="1" applyAlignment="1">
      <alignment horizontal="center" vertical="center" wrapText="1"/>
    </xf>
    <xf numFmtId="165" fontId="7" fillId="7" borderId="1" xfId="0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2" fontId="8" fillId="0" borderId="1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0" applyNumberFormat="1" applyFont="1" applyBorder="1" applyAlignment="1">
      <alignment vertical="center"/>
    </xf>
    <xf numFmtId="14" fontId="8" fillId="0" borderId="0" xfId="0" applyNumberFormat="1" applyFont="1"/>
    <xf numFmtId="0" fontId="8" fillId="0" borderId="0" xfId="0" applyFont="1" applyAlignment="1"/>
    <xf numFmtId="2" fontId="8" fillId="0" borderId="0" xfId="0" applyNumberFormat="1" applyFont="1" applyAlignment="1"/>
    <xf numFmtId="14" fontId="8" fillId="0" borderId="0" xfId="0" applyNumberFormat="1" applyFont="1" applyAlignment="1"/>
    <xf numFmtId="165" fontId="8" fillId="0" borderId="0" xfId="2" applyNumberFormat="1" applyFont="1" applyAlignment="1"/>
    <xf numFmtId="165" fontId="8" fillId="0" borderId="0" xfId="0" applyNumberFormat="1" applyFont="1" applyAlignment="1"/>
    <xf numFmtId="14" fontId="7" fillId="7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4" fillId="0" borderId="0" xfId="1" applyFont="1"/>
    <xf numFmtId="0" fontId="4" fillId="0" borderId="4" xfId="1" applyFont="1" applyBorder="1" applyAlignment="1">
      <alignment horizontal="centerContinuous"/>
    </xf>
    <xf numFmtId="0" fontId="4" fillId="0" borderId="5" xfId="1" applyFont="1" applyBorder="1" applyAlignment="1">
      <alignment horizontal="centerContinuous"/>
    </xf>
    <xf numFmtId="0" fontId="5" fillId="0" borderId="4" xfId="1" applyFont="1" applyBorder="1" applyAlignment="1">
      <alignment horizontal="center" vertical="center"/>
    </xf>
    <xf numFmtId="0" fontId="5" fillId="0" borderId="6" xfId="1" applyFont="1" applyBorder="1" applyAlignment="1">
      <alignment horizontal="center" vertical="center"/>
    </xf>
    <xf numFmtId="0" fontId="5" fillId="0" borderId="5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4" fillId="0" borderId="8" xfId="1" applyFont="1" applyBorder="1" applyAlignment="1">
      <alignment horizontal="centerContinuous"/>
    </xf>
    <xf numFmtId="0" fontId="4" fillId="0" borderId="9" xfId="1" applyFont="1" applyBorder="1" applyAlignment="1">
      <alignment horizontal="centerContinuous"/>
    </xf>
    <xf numFmtId="0" fontId="5" fillId="0" borderId="10" xfId="1" applyFont="1" applyBorder="1" applyAlignment="1">
      <alignment horizontal="center" vertical="center"/>
    </xf>
    <xf numFmtId="0" fontId="5" fillId="0" borderId="11" xfId="1" applyFont="1" applyBorder="1" applyAlignment="1">
      <alignment horizontal="center" vertical="center"/>
    </xf>
    <xf numFmtId="0" fontId="5" fillId="0" borderId="12" xfId="1" applyFont="1" applyBorder="1" applyAlignment="1">
      <alignment horizontal="center" vertical="center"/>
    </xf>
    <xf numFmtId="0" fontId="5" fillId="0" borderId="13" xfId="1" applyFont="1" applyBorder="1" applyAlignment="1">
      <alignment horizontal="center" vertical="center"/>
    </xf>
    <xf numFmtId="0" fontId="5" fillId="0" borderId="4" xfId="1" applyFont="1" applyBorder="1" applyAlignment="1">
      <alignment horizontal="centerContinuous" vertical="center"/>
    </xf>
    <xf numFmtId="0" fontId="5" fillId="0" borderId="6" xfId="1" applyFont="1" applyBorder="1" applyAlignment="1">
      <alignment horizontal="centerContinuous" vertical="center"/>
    </xf>
    <xf numFmtId="0" fontId="5" fillId="0" borderId="5" xfId="1" applyFont="1" applyBorder="1" applyAlignment="1">
      <alignment horizontal="centerContinuous" vertical="center"/>
    </xf>
    <xf numFmtId="0" fontId="5" fillId="0" borderId="7" xfId="1" applyFont="1" applyBorder="1" applyAlignment="1">
      <alignment horizontal="centerContinuous" vertical="center"/>
    </xf>
    <xf numFmtId="0" fontId="5" fillId="0" borderId="8" xfId="1" applyFont="1" applyBorder="1" applyAlignment="1">
      <alignment horizontal="centerContinuous" vertical="center"/>
    </xf>
    <xf numFmtId="0" fontId="5" fillId="0" borderId="0" xfId="1" applyFont="1" applyAlignment="1">
      <alignment horizontal="centerContinuous" vertical="center"/>
    </xf>
    <xf numFmtId="0" fontId="5" fillId="0" borderId="14" xfId="1" applyFont="1" applyBorder="1" applyAlignment="1">
      <alignment horizontal="centerContinuous" vertical="center"/>
    </xf>
    <xf numFmtId="0" fontId="4" fillId="0" borderId="10" xfId="1" applyFont="1" applyBorder="1" applyAlignment="1">
      <alignment horizontal="centerContinuous"/>
    </xf>
    <xf numFmtId="0" fontId="4" fillId="0" borderId="12" xfId="1" applyFont="1" applyBorder="1" applyAlignment="1">
      <alignment horizontal="centerContinuous"/>
    </xf>
    <xf numFmtId="0" fontId="5" fillId="0" borderId="10" xfId="1" applyFont="1" applyBorder="1" applyAlignment="1">
      <alignment horizontal="centerContinuous" vertical="center"/>
    </xf>
    <xf numFmtId="0" fontId="5" fillId="0" borderId="11" xfId="1" applyFont="1" applyBorder="1" applyAlignment="1">
      <alignment horizontal="centerContinuous" vertical="center"/>
    </xf>
    <xf numFmtId="0" fontId="5" fillId="0" borderId="12" xfId="1" applyFont="1" applyBorder="1" applyAlignment="1">
      <alignment horizontal="centerContinuous" vertical="center"/>
    </xf>
    <xf numFmtId="0" fontId="5" fillId="0" borderId="13" xfId="1" applyFont="1" applyBorder="1" applyAlignment="1">
      <alignment horizontal="centerContinuous" vertical="center"/>
    </xf>
    <xf numFmtId="0" fontId="4" fillId="0" borderId="8" xfId="1" applyFont="1" applyBorder="1"/>
    <xf numFmtId="0" fontId="4" fillId="0" borderId="9" xfId="1" applyFont="1" applyBorder="1"/>
    <xf numFmtId="0" fontId="5" fillId="0" borderId="0" xfId="1" applyFont="1"/>
    <xf numFmtId="14" fontId="4" fillId="0" borderId="0" xfId="1" applyNumberFormat="1" applyFont="1"/>
    <xf numFmtId="166" fontId="4" fillId="0" borderId="0" xfId="1" applyNumberFormat="1" applyFont="1"/>
    <xf numFmtId="14" fontId="4" fillId="0" borderId="0" xfId="1" applyNumberFormat="1" applyFont="1" applyAlignment="1">
      <alignment horizontal="left"/>
    </xf>
    <xf numFmtId="1" fontId="5" fillId="0" borderId="0" xfId="3" applyNumberFormat="1" applyFont="1" applyAlignment="1">
      <alignment horizontal="center" vertical="center"/>
    </xf>
    <xf numFmtId="165" fontId="5" fillId="0" borderId="0" xfId="1" applyNumberFormat="1" applyFont="1" applyAlignment="1">
      <alignment horizontal="center" vertical="center"/>
    </xf>
    <xf numFmtId="1" fontId="5" fillId="0" borderId="0" xfId="1" applyNumberFormat="1" applyFont="1" applyAlignment="1">
      <alignment horizontal="center"/>
    </xf>
    <xf numFmtId="167" fontId="5" fillId="0" borderId="0" xfId="1" applyNumberFormat="1" applyFont="1" applyAlignment="1">
      <alignment horizontal="right"/>
    </xf>
    <xf numFmtId="1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" fontId="4" fillId="0" borderId="11" xfId="1" applyNumberFormat="1" applyFont="1" applyBorder="1" applyAlignment="1">
      <alignment horizontal="center"/>
    </xf>
    <xf numFmtId="167" fontId="4" fillId="0" borderId="11" xfId="1" applyNumberFormat="1" applyFont="1" applyBorder="1" applyAlignment="1">
      <alignment horizontal="right"/>
    </xf>
    <xf numFmtId="0" fontId="4" fillId="0" borderId="0" xfId="1" applyFont="1" applyAlignment="1">
      <alignment horizontal="center"/>
    </xf>
    <xf numFmtId="1" fontId="5" fillId="0" borderId="15" xfId="1" applyNumberFormat="1" applyFont="1" applyBorder="1" applyAlignment="1">
      <alignment horizontal="center"/>
    </xf>
    <xf numFmtId="167" fontId="5" fillId="0" borderId="15" xfId="1" applyNumberFormat="1" applyFont="1" applyBorder="1" applyAlignment="1">
      <alignment horizontal="right"/>
    </xf>
    <xf numFmtId="167" fontId="4" fillId="0" borderId="0" xfId="1" applyNumberFormat="1" applyFont="1"/>
    <xf numFmtId="167" fontId="5" fillId="0" borderId="11" xfId="1" applyNumberFormat="1" applyFont="1" applyBorder="1"/>
    <xf numFmtId="167" fontId="4" fillId="0" borderId="11" xfId="1" applyNumberFormat="1" applyFont="1" applyBorder="1"/>
    <xf numFmtId="167" fontId="5" fillId="0" borderId="0" xfId="1" applyNumberFormat="1" applyFont="1"/>
    <xf numFmtId="0" fontId="9" fillId="0" borderId="0" xfId="1" applyFont="1" applyAlignment="1">
      <alignment horizontal="center" vertical="center" wrapText="1"/>
    </xf>
    <xf numFmtId="0" fontId="4" fillId="0" borderId="10" xfId="1" applyFont="1" applyBorder="1"/>
    <xf numFmtId="0" fontId="4" fillId="0" borderId="11" xfId="1" applyFont="1" applyBorder="1"/>
    <xf numFmtId="0" fontId="4" fillId="0" borderId="12" xfId="1" applyFont="1" applyBorder="1"/>
    <xf numFmtId="0" fontId="5" fillId="0" borderId="8" xfId="1" applyFont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5" fillId="0" borderId="9" xfId="1" applyFont="1" applyBorder="1" applyAlignment="1">
      <alignment horizontal="center" vertical="center" wrapText="1"/>
    </xf>
    <xf numFmtId="0" fontId="4" fillId="2" borderId="0" xfId="1" applyFont="1" applyFill="1"/>
    <xf numFmtId="0" fontId="5" fillId="0" borderId="0" xfId="1" applyFont="1" applyAlignment="1">
      <alignment horizontal="center"/>
    </xf>
    <xf numFmtId="1" fontId="5" fillId="0" borderId="0" xfId="3" applyNumberFormat="1" applyFont="1" applyAlignment="1">
      <alignment horizontal="right"/>
    </xf>
    <xf numFmtId="168" fontId="5" fillId="0" borderId="0" xfId="4" applyNumberFormat="1" applyFont="1" applyAlignment="1">
      <alignment horizontal="right"/>
    </xf>
    <xf numFmtId="1" fontId="4" fillId="0" borderId="0" xfId="3" applyNumberFormat="1" applyFont="1" applyAlignment="1">
      <alignment horizontal="right"/>
    </xf>
    <xf numFmtId="168" fontId="4" fillId="0" borderId="0" xfId="4" applyNumberFormat="1" applyFont="1" applyAlignment="1">
      <alignment horizontal="right"/>
    </xf>
    <xf numFmtId="169" fontId="4" fillId="0" borderId="15" xfId="4" applyNumberFormat="1" applyFont="1" applyBorder="1" applyAlignment="1">
      <alignment horizontal="center"/>
    </xf>
    <xf numFmtId="168" fontId="4" fillId="0" borderId="15" xfId="4" applyNumberFormat="1" applyFont="1" applyBorder="1" applyAlignment="1">
      <alignment horizontal="right"/>
    </xf>
    <xf numFmtId="0" fontId="10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2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6350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ABRIL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70.479642708335" createdVersion="5" refreshedVersion="5" minRefreshableVersion="3" recordCount="23">
  <cacheSource type="worksheet">
    <worksheetSource ref="A2:AS25" sheet="ESTADO DE CADA FACTURA"/>
  </cacheSource>
  <cacheFields count="45">
    <cacheField name="NIT IPS" numFmtId="0">
      <sharedItems containsSemiMixedTypes="0" containsString="0" containsNumber="1" containsInteger="1" minValue="890309115" maxValue="890309115"/>
    </cacheField>
    <cacheField name="Nombre IPS" numFmtId="0">
      <sharedItems/>
    </cacheField>
    <cacheField name="ALFA" numFmtId="0">
      <sharedItems containsBlank="1"/>
    </cacheField>
    <cacheField name="Numero Factura" numFmtId="0">
      <sharedItems containsSemiMixedTypes="0" containsString="0" containsNumber="1" containsInteger="1" minValue="29187" maxValue="1394993"/>
    </cacheField>
    <cacheField name="Edad de la cartera" numFmtId="2">
      <sharedItems/>
    </cacheField>
    <cacheField name="FACT" numFmtId="2">
      <sharedItems/>
    </cacheField>
    <cacheField name="LLAVE" numFmtId="2">
      <sharedItems/>
    </cacheField>
    <cacheField name="IPS Fecha factura" numFmtId="14">
      <sharedItems containsSemiMixedTypes="0" containsNonDate="0" containsDate="1" containsString="0" minDate="2017-05-19T00:00:00" maxDate="2025-01-16T00:00:00"/>
    </cacheField>
    <cacheField name="IPS Fecha radicado" numFmtId="14">
      <sharedItems containsSemiMixedTypes="0" containsNonDate="0" containsDate="1" containsString="0" minDate="2020-12-31T00:00:00" maxDate="2025-02-08T00:00:00"/>
    </cacheField>
    <cacheField name="IPS Valor Factura" numFmtId="165">
      <sharedItems containsSemiMixedTypes="0" containsString="0" containsNumber="1" containsInteger="1" minValue="18176" maxValue="1002000"/>
    </cacheField>
    <cacheField name="IPS Saldo Factura" numFmtId="165">
      <sharedItems containsSemiMixedTypes="0" containsString="0" containsNumber="1" containsInteger="1" minValue="4100" maxValue="1002000"/>
    </cacheField>
    <cacheField name="Tipo de Contrato" numFmtId="0">
      <sharedItems/>
    </cacheField>
    <cacheField name="Tipo de Prestación" numFmtId="0">
      <sharedItems/>
    </cacheField>
    <cacheField name="ESTADO EPS 23-04-2025" numFmtId="0">
      <sharedItems count="5">
        <s v="Factura cancelada"/>
        <s v="Factura devuelta"/>
        <s v="Factura no radicada"/>
        <s v="Factura pendiente en programacion de pago"/>
        <s v="Glosa por contestar IPS"/>
      </sharedItems>
    </cacheField>
    <cacheField name="POR PAGAR SAP" numFmtId="165">
      <sharedItems containsSemiMixedTypes="0" containsString="0" containsNumber="1" containsInteger="1" minValue="0" maxValue="373243"/>
    </cacheField>
    <cacheField name="DOC CONTA" numFmtId="0">
      <sharedItems containsString="0" containsBlank="1" containsNumber="1" containsInteger="1" minValue="1222567168" maxValue="1222567168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1-06-25T00:00:00" maxDate="2025-01-16T00:00:00"/>
    </cacheField>
    <cacheField name="FECHA RAD" numFmtId="14">
      <sharedItems containsNonDate="0" containsDate="1" containsString="0" containsBlank="1" minDate="2023-06-05T00:00:00" maxDate="2025-02-08T00:00:00"/>
    </cacheField>
    <cacheField name="FECHA LIQ" numFmtId="14">
      <sharedItems containsNonDate="0" containsDate="1" containsString="0" containsBlank="1" minDate="2023-06-05T00:00:00" maxDate="2025-02-26T00:00:00"/>
    </cacheField>
    <cacheField name="FECHA DEV" numFmtId="14">
      <sharedItems containsNonDate="0" containsDate="1" containsString="0" containsBlank="1" minDate="2023-06-08T00:00:00" maxDate="2024-07-04T00:00:00"/>
    </cacheField>
    <cacheField name="DIAS" numFmtId="0">
      <sharedItems containsMixedTypes="1" containsNumber="1" containsInteger="1" minValue="34" maxValue="662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1002000"/>
    </cacheField>
    <cacheField name="TIPIFICACION" numFmtId="165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441878"/>
    </cacheField>
    <cacheField name="FACTURA DEVUELTA" numFmtId="165">
      <sharedItems containsSemiMixedTypes="0" containsString="0" containsNumber="1" containsInteger="1" minValue="0" maxValue="1002000"/>
    </cacheField>
    <cacheField name="FACTURA NO RADICADA" numFmtId="165">
      <sharedItems containsSemiMixedTypes="0" containsString="0" containsNumber="1" containsInteger="1" minValue="0" maxValue="14732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23000"/>
    </cacheField>
    <cacheField name="FACTURA EN PROGRAMACION DE PAGO" numFmtId="165">
      <sharedItems containsSemiMixedTypes="0" containsString="0" containsNumber="1" containsInteger="1" minValue="0" maxValue="373243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441878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810989" maxValue="2201605213"/>
    </cacheField>
    <cacheField name="FECHA COMPENSACION SAP" numFmtId="14">
      <sharedItems containsNonDate="0" containsDate="1" containsString="0" containsBlank="1" minDate="2020-03-04T00:00:00" maxDate="2025-04-01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183618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">
  <r>
    <n v="890309115"/>
    <s v="HOSP LOCAL DE YOTOCO E.S.E"/>
    <m/>
    <n v="1325101"/>
    <s v="Mayor a 360"/>
    <s v="1325101"/>
    <s v="890309115_1325101"/>
    <d v="2019-12-20T00:00:00"/>
    <d v="2020-12-31T00:00:00"/>
    <n v="18176"/>
    <n v="18176"/>
    <s v="EVENTO"/>
    <s v="EJEMPLO:_x000a_AMBUTALORIO _x000a_HOSPITALARIO _x000a_URGENCIAS"/>
    <x v="0"/>
    <n v="0"/>
    <m/>
    <m/>
    <m/>
    <m/>
    <m/>
    <m/>
    <s v="No radicada"/>
    <s v="No radicada"/>
    <n v="0"/>
    <m/>
    <m/>
    <m/>
    <m/>
    <m/>
    <m/>
    <n v="18176"/>
    <n v="0"/>
    <n v="0"/>
    <n v="0"/>
    <n v="0"/>
    <n v="0"/>
    <n v="0"/>
    <n v="0"/>
    <n v="0"/>
    <n v="18176"/>
    <n v="0"/>
    <n v="2200810989"/>
    <d v="2020-03-04T00:00:00"/>
    <s v="(en blanco)"/>
    <n v="407414"/>
  </r>
  <r>
    <n v="890309115"/>
    <s v="HOSP LOCAL DE YOTOCO E.S.E"/>
    <m/>
    <n v="1394993"/>
    <s v="Mayor a 360"/>
    <s v="1394993"/>
    <s v="890309115_1394993"/>
    <d v="2020-10-07T00:00:00"/>
    <d v="2020-12-31T00:00:00"/>
    <n v="124497"/>
    <n v="92094"/>
    <s v="EVENTO"/>
    <s v="EJEMPLO:_x000a_AMBUTALORIO _x000a_HOSPITALARIO _x000a_URGENCIAS"/>
    <x v="0"/>
    <n v="0"/>
    <m/>
    <m/>
    <m/>
    <m/>
    <m/>
    <m/>
    <s v="No radicada"/>
    <s v="No radicada"/>
    <n v="0"/>
    <m/>
    <m/>
    <m/>
    <m/>
    <m/>
    <m/>
    <n v="92094"/>
    <n v="0"/>
    <n v="0"/>
    <n v="0"/>
    <n v="0"/>
    <n v="0"/>
    <n v="0"/>
    <n v="0"/>
    <n v="0"/>
    <n v="58397"/>
    <n v="0"/>
    <n v="2200987606"/>
    <d v="2021-01-06T00:00:00"/>
    <s v="(en blanco)"/>
    <n v="58397"/>
  </r>
  <r>
    <n v="890309115"/>
    <s v="HOSP LOCAL DE YOTOCO E.S.E"/>
    <s v="FVEH"/>
    <n v="286007"/>
    <s v="181-360"/>
    <s v="FVEH286007"/>
    <s v="890309115_FVEH286007"/>
    <d v="2024-08-01T00:00:00"/>
    <d v="2024-11-29T00:00:00"/>
    <n v="441878"/>
    <n v="441878"/>
    <s v="EVENTO"/>
    <s v="URGENCIAS"/>
    <x v="0"/>
    <n v="0"/>
    <m/>
    <s v="Finalizada"/>
    <d v="2024-08-01T00:00:00"/>
    <d v="2024-12-02T00:00:00"/>
    <d v="2024-12-24T00:00:00"/>
    <m/>
    <n v="97"/>
    <s v="91-180"/>
    <n v="0"/>
    <m/>
    <m/>
    <m/>
    <s v="Atención de urgencias"/>
    <m/>
    <s v="COT-2023-221"/>
    <n v="441878"/>
    <n v="0"/>
    <n v="0"/>
    <n v="0"/>
    <n v="0"/>
    <n v="0"/>
    <n v="0"/>
    <n v="0"/>
    <n v="0"/>
    <n v="441878"/>
    <n v="0"/>
    <n v="2201605213"/>
    <d v="2025-03-31T00:00:00"/>
    <s v="(en blanco)"/>
    <n v="1064219"/>
  </r>
  <r>
    <n v="890309115"/>
    <s v="HOSP LOCAL DE YOTOCO E.S.E"/>
    <s v="FVEH"/>
    <n v="292666"/>
    <s v="91-180"/>
    <s v="FVEH292666"/>
    <s v="890309115_FVEH292666"/>
    <d v="2024-09-13T00:00:00"/>
    <d v="2024-11-29T00:00:00"/>
    <n v="85400"/>
    <n v="85400"/>
    <s v="EVENTO"/>
    <s v="URGENCIAS"/>
    <x v="0"/>
    <n v="0"/>
    <m/>
    <s v="Finalizada"/>
    <d v="2024-09-13T00:00:00"/>
    <d v="2024-12-02T00:00:00"/>
    <d v="2024-12-20T00:00:00"/>
    <m/>
    <n v="101"/>
    <s v="91-180"/>
    <n v="0"/>
    <m/>
    <m/>
    <m/>
    <s v="Atención inicial de urgencias"/>
    <m/>
    <s v="COT-2023-221"/>
    <n v="85400"/>
    <n v="0"/>
    <n v="0"/>
    <n v="0"/>
    <n v="0"/>
    <n v="0"/>
    <n v="0"/>
    <n v="0"/>
    <n v="0"/>
    <n v="85400"/>
    <n v="0"/>
    <n v="2201605213"/>
    <d v="2025-03-31T00:00:00"/>
    <s v="(en blanco)"/>
    <n v="1064219"/>
  </r>
  <r>
    <n v="890309115"/>
    <s v="HOSP LOCAL DE YOTOCO E.S.E"/>
    <s v="FVEH"/>
    <n v="296430"/>
    <s v="91-180"/>
    <s v="FVEH296430"/>
    <s v="890309115_FVEH296430"/>
    <d v="2024-10-07T00:00:00"/>
    <d v="2024-11-29T00:00:00"/>
    <n v="98056"/>
    <n v="98056"/>
    <s v="EVENTO"/>
    <s v="URGENCIAS"/>
    <x v="0"/>
    <n v="0"/>
    <m/>
    <s v="Finalizada"/>
    <d v="2024-10-07T00:00:00"/>
    <d v="2024-12-02T00:00:00"/>
    <d v="2024-12-30T00:00:00"/>
    <m/>
    <n v="91"/>
    <s v="91-180"/>
    <n v="0"/>
    <m/>
    <m/>
    <m/>
    <s v="Atención inicial de urgencias"/>
    <m/>
    <s v="44B200297"/>
    <n v="98056"/>
    <n v="0"/>
    <n v="0"/>
    <n v="0"/>
    <n v="0"/>
    <n v="0"/>
    <n v="0"/>
    <n v="0"/>
    <n v="0"/>
    <n v="98056"/>
    <n v="0"/>
    <n v="2201605213"/>
    <d v="2025-03-31T00:00:00"/>
    <s v="(en blanco)"/>
    <n v="1064219"/>
  </r>
  <r>
    <n v="890309115"/>
    <s v="HOSP LOCAL DE YOTOCO E.S.E"/>
    <s v="FVEH"/>
    <n v="298757"/>
    <s v="91-180"/>
    <s v="FVEH298757"/>
    <s v="890309115_FVEH298757"/>
    <d v="2024-10-21T00:00:00"/>
    <d v="2024-11-29T00:00:00"/>
    <n v="218157"/>
    <n v="218157"/>
    <s v="EVENTO"/>
    <s v="URGENCIAS"/>
    <x v="0"/>
    <n v="0"/>
    <m/>
    <s v="Finalizada"/>
    <d v="2024-10-21T00:00:00"/>
    <d v="2024-12-02T00:00:00"/>
    <d v="2024-12-24T00:00:00"/>
    <m/>
    <n v="97"/>
    <s v="91-180"/>
    <n v="0"/>
    <m/>
    <m/>
    <m/>
    <s v="Atención inicial de urgencias"/>
    <m/>
    <s v="COT-2023-221"/>
    <n v="218157"/>
    <n v="0"/>
    <n v="0"/>
    <n v="0"/>
    <n v="0"/>
    <n v="0"/>
    <n v="0"/>
    <n v="0"/>
    <n v="0"/>
    <n v="218157"/>
    <n v="0"/>
    <n v="2201605213"/>
    <d v="2025-03-31T00:00:00"/>
    <s v="(en blanco)"/>
    <n v="1064219"/>
  </r>
  <r>
    <n v="890309115"/>
    <s v="HOSP LOCAL DE YOTOCO E.S.E"/>
    <s v="FVEH"/>
    <n v="308157"/>
    <s v="61-90"/>
    <s v="FVEH308157"/>
    <s v="890309115_FVEH308157"/>
    <d v="2024-12-20T00:00:00"/>
    <d v="2025-01-10T00:00:00"/>
    <n v="220728"/>
    <n v="220728"/>
    <s v="EVENTO"/>
    <s v="URGENCIAS"/>
    <x v="0"/>
    <n v="0"/>
    <m/>
    <s v="Finalizada"/>
    <d v="2024-12-20T00:00:00"/>
    <d v="2025-01-10T00:00:00"/>
    <d v="2025-01-27T00:00:00"/>
    <m/>
    <n v="63"/>
    <s v="61-90"/>
    <n v="0"/>
    <m/>
    <m/>
    <m/>
    <s v="Atención de urgencias"/>
    <m/>
    <s v="COT-2023-221"/>
    <n v="220728"/>
    <n v="0"/>
    <n v="0"/>
    <n v="0"/>
    <n v="0"/>
    <n v="0"/>
    <n v="0"/>
    <n v="0"/>
    <n v="0"/>
    <n v="220728"/>
    <n v="0"/>
    <n v="2201605213"/>
    <d v="2025-03-31T00:00:00"/>
    <s v="(en blanco)"/>
    <n v="1064219"/>
  </r>
  <r>
    <n v="890309115"/>
    <s v="HOSP LOCAL DE YOTOCO E.S.E"/>
    <s v="FVEH"/>
    <n v="57500"/>
    <s v="Mayor a 360"/>
    <s v="FVEH57500"/>
    <s v="890309115_FVEH57500"/>
    <d v="2021-07-12T00:00:00"/>
    <d v="2021-08-31T00:00:00"/>
    <n v="36300"/>
    <n v="36300"/>
    <s v="EVENTO"/>
    <s v="EJEMPLO:_x000a_AMBUTALORIO _x000a_HOSPITALARIO _x000a_URGENCIAS"/>
    <x v="1"/>
    <n v="0"/>
    <m/>
    <s v="Devuelta"/>
    <d v="2021-06-25T00:00:00"/>
    <d v="2023-06-05T00:00:00"/>
    <d v="2023-06-05T00:00:00"/>
    <d v="2023-06-08T00:00:00"/>
    <n v="662"/>
    <s v="Más de 360"/>
    <n v="36300"/>
    <s v="DEVOLUCION"/>
    <s v="AUT. DEVOLUCION DE FACTURA CON SOPORTES COMPLETOS 1.LA AUTORIZACION No. 211768608355213 NO ES PROCEDENTE PARA PAGO POR LA EPS. FUE PRESENTADA CON LA FACTURA FVEH-92050 2.NO SE EVINDENCIA GESTION DE SOLICITUD DE AUT. KEVIN YALAND"/>
    <s v="AUTORIZACION"/>
    <m/>
    <s v="Ambulatorio"/>
    <s v="MIG-890309115"/>
    <n v="0"/>
    <n v="36300"/>
    <n v="0"/>
    <n v="0"/>
    <n v="0"/>
    <n v="0"/>
    <n v="0"/>
    <n v="0"/>
    <n v="0"/>
    <n v="0"/>
    <n v="0"/>
    <m/>
    <m/>
    <m/>
    <n v="0"/>
  </r>
  <r>
    <n v="890309115"/>
    <s v="HOSP LOCAL DE YOTOCO E.S.E"/>
    <s v="FVEH"/>
    <n v="255208"/>
    <s v="181-360"/>
    <s v="FVEH255208"/>
    <s v="890309115_FVEH255208"/>
    <d v="2024-03-12T00:00:00"/>
    <d v="2024-06-12T00:00:00"/>
    <n v="1002000"/>
    <n v="1002000"/>
    <s v="EVENTO"/>
    <s v="AMBULATORIO"/>
    <x v="1"/>
    <n v="0"/>
    <m/>
    <s v="Devuelta"/>
    <d v="2024-03-12T00:00:00"/>
    <d v="2024-06-12T00:00:00"/>
    <m/>
    <d v="2024-06-21T00:00:00"/>
    <n v="283"/>
    <s v="181-360"/>
    <n v="1002000"/>
    <s v="DEVOLUCION"/>
    <s v="1-Se realiza DEVOLUCION de la factura, los soportes anexos de las firmas estan incompletos, faltan las ultimas 10 firmas de las terapias realizadas por el usuario. 2-Se indica ajustar la información y presentar nuevamente 3-Pendiente aplicar Auditoria Administrativa"/>
    <s v="SOPORTE"/>
    <s v="Procedimientos terapéuticos ambulatorios"/>
    <s v="Ambulatorio"/>
    <m/>
    <n v="0"/>
    <n v="1002000"/>
    <n v="0"/>
    <n v="0"/>
    <n v="0"/>
    <n v="0"/>
    <n v="0"/>
    <n v="0"/>
    <n v="0"/>
    <n v="0"/>
    <n v="0"/>
    <m/>
    <m/>
    <m/>
    <n v="0"/>
  </r>
  <r>
    <n v="890309115"/>
    <s v="HOSP LOCAL DE YOTOCO E.S.E"/>
    <s v="FVEH"/>
    <n v="262917"/>
    <s v="181-360"/>
    <s v="FVEH262917"/>
    <s v="890309115_FVEH262917"/>
    <d v="2024-04-19T00:00:00"/>
    <d v="2024-06-12T00:00:00"/>
    <n v="242800"/>
    <n v="242800"/>
    <s v="EVENTO"/>
    <s v="AMBULATORIO"/>
    <x v="1"/>
    <n v="0"/>
    <m/>
    <s v="Devuelta"/>
    <d v="2024-04-19T00:00:00"/>
    <d v="2024-06-12T00:00:00"/>
    <m/>
    <d v="2024-06-29T00:00:00"/>
    <n v="275"/>
    <s v="181-360"/>
    <n v="242800"/>
    <s v="DEVOLUCION"/>
    <s v="1- Se devuelve factura con soportes completos,, servicio no cuenta con Autorización NAP de 15 dígitos para los servicios facturados. 2-Se requiere por favor Radicar los soportes de Egreso para generar la Autorización Final. Enviar Solicitud de Autorización final al Correo capautorizaciones@epsdelagente.com.co, Anexar Factura con todos sus soportes y los Anexos de los Servicios Facturados. 3-Pendiente aplicar Administrativa"/>
    <s v="AUTORIZACION"/>
    <s v="Exámenes de laboratorio, imágenes y otras ayudas diagnósticas ambulatorias"/>
    <s v="Ambulatorio"/>
    <m/>
    <n v="0"/>
    <n v="242800"/>
    <n v="0"/>
    <n v="0"/>
    <n v="0"/>
    <n v="0"/>
    <n v="0"/>
    <n v="0"/>
    <n v="0"/>
    <n v="0"/>
    <n v="0"/>
    <m/>
    <m/>
    <m/>
    <n v="0"/>
  </r>
  <r>
    <n v="890309115"/>
    <s v="HOSP LOCAL DE YOTOCO E.S.E"/>
    <s v="FVEH"/>
    <n v="272568"/>
    <s v="181-360"/>
    <s v="FVEH272568"/>
    <s v="890309115_FVEH272568"/>
    <d v="2024-03-31T00:00:00"/>
    <d v="2024-06-12T00:00:00"/>
    <n v="275333"/>
    <n v="275333"/>
    <s v="EVENTO"/>
    <s v="URGENCIAS"/>
    <x v="1"/>
    <n v="0"/>
    <m/>
    <s v="Devuelta"/>
    <d v="2024-05-31T00:00:00"/>
    <d v="2024-06-12T00:00:00"/>
    <m/>
    <d v="2024-07-03T00:00:00"/>
    <n v="271"/>
    <s v="181-360"/>
    <n v="275333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Atención inicial de urgencias"/>
    <s v="Urgencias"/>
    <m/>
    <n v="0"/>
    <n v="275333"/>
    <n v="0"/>
    <n v="0"/>
    <n v="0"/>
    <n v="0"/>
    <n v="0"/>
    <n v="0"/>
    <n v="0"/>
    <n v="0"/>
    <n v="0"/>
    <m/>
    <m/>
    <m/>
    <n v="0"/>
  </r>
  <r>
    <n v="890309115"/>
    <s v="HOSP LOCAL DE YOTOCO E.S.E"/>
    <m/>
    <n v="1074075"/>
    <s v="Mayor a 360"/>
    <s v="1074075"/>
    <s v="890309115_1074075"/>
    <d v="2017-05-19T00:00:00"/>
    <d v="2020-12-31T00:00:00"/>
    <n v="49600"/>
    <n v="45300"/>
    <s v="EVENTO"/>
    <s v="EJEMPLO:_x000a_AMBUTALORIO _x000a_HOSPITALARIO _x000a_URGENCIAS"/>
    <x v="2"/>
    <n v="0"/>
    <m/>
    <m/>
    <m/>
    <m/>
    <m/>
    <m/>
    <s v="No radicada"/>
    <s v="No radicada"/>
    <n v="0"/>
    <m/>
    <m/>
    <m/>
    <m/>
    <m/>
    <m/>
    <n v="0"/>
    <n v="0"/>
    <n v="45300"/>
    <n v="0"/>
    <n v="0"/>
    <n v="0"/>
    <n v="0"/>
    <n v="0"/>
    <n v="0"/>
    <n v="0"/>
    <n v="0"/>
    <m/>
    <m/>
    <m/>
    <n v="0"/>
  </r>
  <r>
    <n v="890309115"/>
    <s v="HOSP LOCAL DE YOTOCO E.S.E"/>
    <m/>
    <n v="1084773"/>
    <s v="Mayor a 360"/>
    <s v="1084773"/>
    <s v="890309115_1084773"/>
    <d v="2017-05-19T00:00:00"/>
    <d v="2020-12-31T00:00:00"/>
    <n v="51900"/>
    <n v="51900"/>
    <s v="EVENTO"/>
    <s v="EJEMPLO:_x000a_AMBUTALORIO _x000a_HOSPITALARIO _x000a_URGENCIAS"/>
    <x v="2"/>
    <n v="0"/>
    <m/>
    <m/>
    <m/>
    <m/>
    <m/>
    <m/>
    <s v="No radicada"/>
    <s v="No radicada"/>
    <n v="0"/>
    <m/>
    <m/>
    <m/>
    <m/>
    <m/>
    <m/>
    <n v="0"/>
    <n v="0"/>
    <n v="51900"/>
    <n v="0"/>
    <n v="0"/>
    <n v="0"/>
    <n v="0"/>
    <n v="0"/>
    <n v="0"/>
    <n v="0"/>
    <n v="0"/>
    <m/>
    <m/>
    <m/>
    <n v="0"/>
  </r>
  <r>
    <n v="890309115"/>
    <s v="HOSP LOCAL DE YOTOCO E.S.E"/>
    <s v="FVEH"/>
    <n v="54026"/>
    <s v="Mayor a 360"/>
    <s v="FVEH54026"/>
    <s v="890309115_FVEH54026"/>
    <d v="2021-07-12T00:00:00"/>
    <d v="2021-08-31T00:00:00"/>
    <n v="117700"/>
    <n v="117700"/>
    <s v="EVENTO"/>
    <s v="EJEMPLO:_x000a_AMBUTALORIO _x000a_HOSPITALARIO _x000a_URGENCIAS"/>
    <x v="2"/>
    <n v="0"/>
    <m/>
    <m/>
    <m/>
    <m/>
    <m/>
    <m/>
    <s v="No radicada"/>
    <s v="No radicada"/>
    <n v="0"/>
    <m/>
    <m/>
    <m/>
    <m/>
    <m/>
    <m/>
    <n v="0"/>
    <n v="0"/>
    <n v="117700"/>
    <n v="0"/>
    <n v="0"/>
    <n v="0"/>
    <n v="0"/>
    <n v="0"/>
    <n v="0"/>
    <n v="0"/>
    <n v="0"/>
    <m/>
    <m/>
    <m/>
    <n v="0"/>
  </r>
  <r>
    <n v="890309115"/>
    <s v="HOSP LOCAL DE YOTOCO E.S.E"/>
    <s v="FVEH"/>
    <n v="29187"/>
    <s v="Mayor a 360"/>
    <s v="FVEH29187"/>
    <s v="890309115_FVEH29187"/>
    <d v="2021-07-12T00:00:00"/>
    <d v="2021-08-31T00:00:00"/>
    <n v="127182"/>
    <n v="127182"/>
    <s v="EVENTO"/>
    <s v="EJEMPLO:_x000a_AMBUTALORIO _x000a_HOSPITALARIO _x000a_URGENCIAS"/>
    <x v="2"/>
    <n v="0"/>
    <m/>
    <m/>
    <m/>
    <m/>
    <m/>
    <m/>
    <s v="No radicada"/>
    <s v="No radicada"/>
    <n v="0"/>
    <m/>
    <m/>
    <m/>
    <m/>
    <m/>
    <m/>
    <n v="0"/>
    <n v="0"/>
    <n v="127182"/>
    <n v="0"/>
    <n v="0"/>
    <n v="0"/>
    <n v="0"/>
    <n v="0"/>
    <n v="0"/>
    <n v="0"/>
    <n v="0"/>
    <m/>
    <m/>
    <m/>
    <n v="0"/>
  </r>
  <r>
    <n v="890309115"/>
    <s v="HOSP LOCAL DE YOTOCO E.S.E"/>
    <s v="FVEH"/>
    <n v="54025"/>
    <s v="Mayor a 360"/>
    <s v="FVEH54025"/>
    <s v="890309115_FVEH54025"/>
    <d v="2021-07-12T00:00:00"/>
    <d v="2021-08-31T00:00:00"/>
    <n v="24800"/>
    <n v="24800"/>
    <s v="EVENTO"/>
    <s v="EJEMPLO:_x000a_AMBUTALORIO _x000a_HOSPITALARIO _x000a_URGENCIAS"/>
    <x v="2"/>
    <n v="0"/>
    <m/>
    <m/>
    <m/>
    <m/>
    <m/>
    <m/>
    <s v="No radicada"/>
    <s v="No radicada"/>
    <n v="0"/>
    <m/>
    <m/>
    <m/>
    <m/>
    <m/>
    <m/>
    <n v="0"/>
    <n v="0"/>
    <n v="24800"/>
    <n v="0"/>
    <n v="0"/>
    <n v="0"/>
    <n v="0"/>
    <n v="0"/>
    <n v="0"/>
    <n v="0"/>
    <n v="0"/>
    <m/>
    <m/>
    <m/>
    <n v="0"/>
  </r>
  <r>
    <n v="890309115"/>
    <s v="HOSP LOCAL DE YOTOCO E.S.E"/>
    <s v="FVEH"/>
    <n v="71514"/>
    <s v="Mayor a 360"/>
    <s v="FVEH71514"/>
    <s v="890309115_FVEH71514"/>
    <d v="2021-09-10T00:00:00"/>
    <d v="2021-10-31T00:00:00"/>
    <n v="147320"/>
    <n v="147320"/>
    <s v="EVENTO"/>
    <s v="EJEMPLO:_x000a_AMBUTALORIO _x000a_HOSPITALARIO _x000a_URGENCIAS"/>
    <x v="2"/>
    <n v="0"/>
    <m/>
    <m/>
    <m/>
    <m/>
    <m/>
    <m/>
    <s v="No radicada"/>
    <s v="No radicada"/>
    <n v="0"/>
    <m/>
    <m/>
    <m/>
    <m/>
    <m/>
    <m/>
    <n v="0"/>
    <n v="0"/>
    <n v="147320"/>
    <n v="0"/>
    <n v="0"/>
    <n v="0"/>
    <n v="0"/>
    <n v="0"/>
    <n v="0"/>
    <n v="0"/>
    <n v="0"/>
    <m/>
    <m/>
    <m/>
    <n v="0"/>
  </r>
  <r>
    <n v="890309115"/>
    <s v="HOSP LOCAL DE YOTOCO E.S.E"/>
    <s v="FVEH"/>
    <n v="71806"/>
    <s v="Mayor a 360"/>
    <s v="FVEH71806"/>
    <s v="890309115_FVEH71806"/>
    <d v="2021-09-10T00:00:00"/>
    <d v="2021-10-31T00:00:00"/>
    <n v="138115"/>
    <n v="138115"/>
    <s v="EVENTO"/>
    <s v="EJEMPLO:_x000a_AMBUTALORIO _x000a_HOSPITALARIO _x000a_URGENCIAS"/>
    <x v="2"/>
    <n v="0"/>
    <m/>
    <m/>
    <m/>
    <m/>
    <m/>
    <m/>
    <s v="No radicada"/>
    <s v="No radicada"/>
    <n v="0"/>
    <m/>
    <m/>
    <m/>
    <m/>
    <m/>
    <m/>
    <n v="0"/>
    <n v="0"/>
    <n v="138115"/>
    <n v="0"/>
    <n v="0"/>
    <n v="0"/>
    <n v="0"/>
    <n v="0"/>
    <n v="0"/>
    <n v="0"/>
    <n v="0"/>
    <m/>
    <m/>
    <m/>
    <n v="0"/>
  </r>
  <r>
    <n v="890309115"/>
    <s v="HOSP LOCAL DE YOTOCO E.S.E"/>
    <s v="FVEH"/>
    <n v="310790"/>
    <s v="0-60"/>
    <s v="FVEH310790"/>
    <s v="890309115_FVEH310790"/>
    <d v="2025-01-15T00:00:00"/>
    <d v="2025-02-07T00:00:00"/>
    <n v="373243"/>
    <n v="373243"/>
    <s v="EVENTO"/>
    <s v="URGENCIAS"/>
    <x v="3"/>
    <n v="373243"/>
    <n v="1222567168"/>
    <s v="Finalizada"/>
    <d v="2025-01-15T00:00:00"/>
    <d v="2025-02-07T00:00:00"/>
    <d v="2025-02-25T00:00:00"/>
    <m/>
    <n v="34"/>
    <s v="31-60"/>
    <n v="0"/>
    <m/>
    <m/>
    <m/>
    <s v="Atención de urgencias"/>
    <m/>
    <s v="COT-2023-221"/>
    <n v="0"/>
    <n v="0"/>
    <n v="0"/>
    <n v="0"/>
    <n v="0"/>
    <n v="0"/>
    <n v="373243"/>
    <n v="0"/>
    <n v="0"/>
    <n v="0"/>
    <n v="0"/>
    <m/>
    <m/>
    <m/>
    <n v="0"/>
  </r>
  <r>
    <n v="890309115"/>
    <s v="HOSP LOCAL DE YOTOCO E.S.E"/>
    <s v="FVEH"/>
    <n v="243532"/>
    <s v="Mayor a 360"/>
    <s v="FVEH243532"/>
    <s v="890309115_FVEH243532"/>
    <d v="2024-01-18T00:00:00"/>
    <d v="2024-02-13T00:00:00"/>
    <n v="35500"/>
    <n v="4100"/>
    <s v="EVENTO"/>
    <s v="AMBULATORIO"/>
    <x v="4"/>
    <n v="0"/>
    <m/>
    <s v="Para respuesta prestador"/>
    <d v="2024-01-18T00:00:00"/>
    <d v="2024-02-09T00:00:00"/>
    <d v="2024-02-16T00:00:00"/>
    <m/>
    <n v="409"/>
    <s v="Más de 360"/>
    <n v="4100"/>
    <s v="GLOSA"/>
    <s v="Se realiza OBJECCION a la factura No. FVEH243532 – Servicio de CONSULTA EXTERNA (Odontología). No se evidencia el cobro de copago por el valor de $4100, no se evidencia soporte de la exoneración del mismo."/>
    <s v="COPAGO/CUOTA MODERADORA"/>
    <s v="Servicios Odontológicos ambulatorios"/>
    <s v="Ambulatorio"/>
    <s v="44B200297"/>
    <n v="0"/>
    <n v="0"/>
    <n v="0"/>
    <n v="0"/>
    <n v="0"/>
    <n v="4100"/>
    <n v="0"/>
    <n v="0"/>
    <n v="0"/>
    <n v="31400"/>
    <n v="0"/>
    <n v="2201506730"/>
    <d v="2024-04-29T00:00:00"/>
    <s v="(en blanco)"/>
    <n v="1836181"/>
  </r>
  <r>
    <n v="890309115"/>
    <s v="HOSP LOCAL DE YOTOCO E.S.E"/>
    <s v="FVEH"/>
    <n v="262872"/>
    <s v="181-360"/>
    <s v="FVEH262872"/>
    <s v="890309115_FVEH262872"/>
    <d v="2024-04-19T00:00:00"/>
    <d v="2024-06-12T00:00:00"/>
    <n v="52000"/>
    <n v="23000"/>
    <s v="EVENTO"/>
    <s v="AMBULATORIO"/>
    <x v="4"/>
    <n v="0"/>
    <m/>
    <s v="Para respuesta prestador"/>
    <d v="2024-04-19T00:00:00"/>
    <d v="2024-06-12T00:00:00"/>
    <d v="2024-09-17T00:00:00"/>
    <m/>
    <n v="195"/>
    <s v="181-360"/>
    <n v="230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"/>
    <s v="TARIFA"/>
    <s v="Consultas ambulatorias"/>
    <s v="Ambulatorio"/>
    <s v="44B200297"/>
    <n v="0"/>
    <n v="0"/>
    <n v="0"/>
    <n v="0"/>
    <n v="0"/>
    <n v="23000"/>
    <n v="0"/>
    <n v="0"/>
    <n v="0"/>
    <n v="29000"/>
    <n v="0"/>
    <n v="2201539589"/>
    <d v="2024-08-20T00:00:00"/>
    <s v="(en blanco)"/>
    <n v="1297479"/>
  </r>
  <r>
    <n v="890309115"/>
    <s v="HOSP LOCAL DE YOTOCO E.S.E"/>
    <s v="FVEH"/>
    <n v="263170"/>
    <s v="181-360"/>
    <s v="FVEH263170"/>
    <s v="890309115_FVEH263170"/>
    <d v="2024-04-22T00:00:00"/>
    <d v="2024-06-12T00:00:00"/>
    <n v="46800"/>
    <n v="18400"/>
    <s v="EVENTO"/>
    <s v="AMBULATORIO"/>
    <x v="4"/>
    <n v="0"/>
    <m/>
    <s v="Para respuesta prestador"/>
    <d v="2024-04-22T00:00:00"/>
    <d v="2024-06-12T00:00:00"/>
    <d v="2024-09-17T00:00:00"/>
    <m/>
    <n v="195"/>
    <s v="181-360"/>
    <n v="184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"/>
    <s v="TARIFA"/>
    <s v="Consultas ambulatorias"/>
    <s v="Ambulatorio"/>
    <s v="44B200297"/>
    <n v="0"/>
    <n v="0"/>
    <n v="0"/>
    <n v="0"/>
    <n v="0"/>
    <n v="18400"/>
    <n v="0"/>
    <n v="0"/>
    <n v="0"/>
    <n v="28400"/>
    <n v="0"/>
    <n v="2201539589"/>
    <d v="2024-08-20T00:00:00"/>
    <s v="(en blanco)"/>
    <n v="1297479"/>
  </r>
  <r>
    <n v="890309115"/>
    <s v="HOSP LOCAL DE YOTOCO E.S.E"/>
    <s v="FVEH"/>
    <n v="263143"/>
    <s v="181-360"/>
    <s v="FVEH263143"/>
    <s v="890309115_FVEH263143"/>
    <d v="2024-04-22T00:00:00"/>
    <d v="2024-06-12T00:00:00"/>
    <n v="46800"/>
    <n v="4100"/>
    <s v="EVENTO"/>
    <s v="AMBULATORIO"/>
    <x v="4"/>
    <n v="0"/>
    <m/>
    <s v="Para respuesta prestador"/>
    <d v="2024-04-22T00:00:00"/>
    <d v="2024-06-12T00:00:00"/>
    <d v="2024-09-17T00:00:00"/>
    <m/>
    <n v="195"/>
    <s v="181-360"/>
    <n v="41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"/>
    <s v="TARIFA"/>
    <s v="Consultas ambulatorias"/>
    <s v="Ambulatorio"/>
    <s v="44B200297"/>
    <n v="0"/>
    <n v="0"/>
    <n v="0"/>
    <n v="0"/>
    <n v="0"/>
    <n v="4100"/>
    <n v="0"/>
    <n v="0"/>
    <n v="0"/>
    <n v="42700"/>
    <n v="0"/>
    <n v="2201539589"/>
    <d v="2024-08-20T00:00:00"/>
    <s v="(en blanco)"/>
    <n v="129747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5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showGridLines="0" topLeftCell="C21" zoomScale="120" zoomScaleNormal="120" workbookViewId="0">
      <selection activeCell="K21" sqref="K21"/>
    </sheetView>
  </sheetViews>
  <sheetFormatPr baseColWidth="10" defaultRowHeight="14.5" x14ac:dyDescent="0.35"/>
  <cols>
    <col min="1" max="1" width="6.54296875" bestFit="1" customWidth="1"/>
    <col min="2" max="2" width="9.54296875" customWidth="1"/>
    <col min="3" max="3" width="9" customWidth="1"/>
    <col min="4" max="5" width="8.81640625" customWidth="1"/>
    <col min="6" max="6" width="12.7265625" style="10" bestFit="1" customWidth="1"/>
    <col min="7" max="7" width="11.26953125" style="10" bestFit="1" customWidth="1"/>
    <col min="8" max="9" width="15.453125" style="14" bestFit="1" customWidth="1"/>
    <col min="10" max="10" width="15.7265625" bestFit="1" customWidth="1"/>
    <col min="11" max="11" width="11.453125" customWidth="1"/>
    <col min="12" max="12" width="22" customWidth="1"/>
    <col min="13" max="13" width="13.7265625" bestFit="1" customWidth="1"/>
  </cols>
  <sheetData>
    <row r="1" spans="1:13" ht="29.15" customHeight="1" x14ac:dyDescent="0.35">
      <c r="C1" s="15"/>
      <c r="D1" s="15"/>
      <c r="E1" s="16" t="s">
        <v>16</v>
      </c>
      <c r="F1" s="16"/>
      <c r="G1" s="16"/>
      <c r="H1" s="16"/>
      <c r="I1" s="16"/>
      <c r="J1" s="16"/>
      <c r="K1" s="16"/>
      <c r="L1" s="16"/>
      <c r="M1" s="6" t="s">
        <v>14</v>
      </c>
    </row>
    <row r="2" spans="1:13" ht="29.5" customHeight="1" x14ac:dyDescent="0.35">
      <c r="C2" s="15"/>
      <c r="D2" s="15"/>
      <c r="E2" s="17" t="s">
        <v>17</v>
      </c>
      <c r="F2" s="17"/>
      <c r="G2" s="17"/>
      <c r="H2" s="17"/>
      <c r="I2" s="17"/>
      <c r="J2" s="17"/>
      <c r="K2" s="17"/>
      <c r="L2" s="17"/>
      <c r="M2" s="6" t="s">
        <v>15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13</v>
      </c>
      <c r="F3" s="8" t="s">
        <v>2</v>
      </c>
      <c r="G3" s="8" t="s">
        <v>3</v>
      </c>
      <c r="H3" s="12" t="s">
        <v>4</v>
      </c>
      <c r="I3" s="1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ht="58" x14ac:dyDescent="0.35">
      <c r="A4" s="1"/>
      <c r="B4" s="7"/>
      <c r="C4" s="1"/>
      <c r="D4" s="1">
        <v>1074075</v>
      </c>
      <c r="E4" s="1" t="s">
        <v>23</v>
      </c>
      <c r="F4" s="9">
        <v>42874</v>
      </c>
      <c r="G4" s="9">
        <v>44196</v>
      </c>
      <c r="H4" s="13">
        <v>49600</v>
      </c>
      <c r="I4" s="13">
        <v>45300</v>
      </c>
      <c r="J4" s="11" t="s">
        <v>24</v>
      </c>
      <c r="K4" s="4"/>
      <c r="L4" s="5" t="s">
        <v>12</v>
      </c>
      <c r="M4" s="4"/>
    </row>
    <row r="5" spans="1:13" ht="58" x14ac:dyDescent="0.35">
      <c r="C5" s="1"/>
      <c r="D5" s="1">
        <v>1084773</v>
      </c>
      <c r="E5" s="1" t="s">
        <v>23</v>
      </c>
      <c r="F5" s="9">
        <v>42874</v>
      </c>
      <c r="G5" s="9">
        <v>44196</v>
      </c>
      <c r="H5" s="13">
        <v>51900</v>
      </c>
      <c r="I5" s="13">
        <v>51900</v>
      </c>
      <c r="J5" s="11" t="s">
        <v>24</v>
      </c>
      <c r="K5" s="1"/>
      <c r="L5" s="5" t="s">
        <v>12</v>
      </c>
      <c r="M5" s="1"/>
    </row>
    <row r="6" spans="1:13" ht="58" x14ac:dyDescent="0.35">
      <c r="C6" s="1"/>
      <c r="D6" s="1">
        <v>1325101</v>
      </c>
      <c r="E6" s="1" t="s">
        <v>23</v>
      </c>
      <c r="F6" s="9">
        <v>43819</v>
      </c>
      <c r="G6" s="9">
        <v>44196</v>
      </c>
      <c r="H6" s="13">
        <v>18176</v>
      </c>
      <c r="I6" s="13">
        <v>18176</v>
      </c>
      <c r="J6" s="11" t="s">
        <v>24</v>
      </c>
      <c r="K6" s="1"/>
      <c r="L6" s="5" t="s">
        <v>12</v>
      </c>
      <c r="M6" s="1"/>
    </row>
    <row r="7" spans="1:13" ht="58" x14ac:dyDescent="0.35">
      <c r="C7" s="1"/>
      <c r="D7" s="1">
        <v>1394993</v>
      </c>
      <c r="E7" s="1" t="s">
        <v>23</v>
      </c>
      <c r="F7" s="9">
        <v>44111</v>
      </c>
      <c r="G7" s="9">
        <v>44196</v>
      </c>
      <c r="H7" s="13">
        <v>124497</v>
      </c>
      <c r="I7" s="13">
        <v>92094</v>
      </c>
      <c r="J7" s="11" t="s">
        <v>24</v>
      </c>
      <c r="K7" s="1"/>
      <c r="L7" s="5" t="s">
        <v>12</v>
      </c>
      <c r="M7" s="1"/>
    </row>
    <row r="8" spans="1:13" ht="58" x14ac:dyDescent="0.35">
      <c r="C8" s="1" t="s">
        <v>18</v>
      </c>
      <c r="D8" s="1">
        <v>54026</v>
      </c>
      <c r="E8" s="1" t="s">
        <v>23</v>
      </c>
      <c r="F8" s="9">
        <v>44389</v>
      </c>
      <c r="G8" s="9">
        <v>44439</v>
      </c>
      <c r="H8" s="13">
        <v>117700</v>
      </c>
      <c r="I8" s="13">
        <v>117700</v>
      </c>
      <c r="J8" s="11" t="s">
        <v>24</v>
      </c>
      <c r="K8" s="1"/>
      <c r="L8" s="5" t="s">
        <v>12</v>
      </c>
      <c r="M8" s="1"/>
    </row>
    <row r="9" spans="1:13" ht="58" x14ac:dyDescent="0.35">
      <c r="C9" s="1" t="s">
        <v>18</v>
      </c>
      <c r="D9" s="1">
        <v>57500</v>
      </c>
      <c r="E9" s="1" t="s">
        <v>23</v>
      </c>
      <c r="F9" s="9">
        <v>44389</v>
      </c>
      <c r="G9" s="9">
        <v>44439</v>
      </c>
      <c r="H9" s="13">
        <v>36300</v>
      </c>
      <c r="I9" s="13">
        <v>36300</v>
      </c>
      <c r="J9" s="11" t="s">
        <v>24</v>
      </c>
      <c r="K9" s="1"/>
      <c r="L9" s="5" t="s">
        <v>12</v>
      </c>
      <c r="M9" s="1"/>
    </row>
    <row r="10" spans="1:13" ht="58" x14ac:dyDescent="0.35">
      <c r="C10" s="1" t="s">
        <v>18</v>
      </c>
      <c r="D10" s="1">
        <v>29187</v>
      </c>
      <c r="E10" s="1" t="s">
        <v>23</v>
      </c>
      <c r="F10" s="9">
        <v>44389</v>
      </c>
      <c r="G10" s="9">
        <v>44439</v>
      </c>
      <c r="H10" s="13">
        <v>127182</v>
      </c>
      <c r="I10" s="13">
        <v>127182</v>
      </c>
      <c r="J10" s="11" t="s">
        <v>24</v>
      </c>
      <c r="K10" s="1"/>
      <c r="L10" s="5" t="s">
        <v>12</v>
      </c>
      <c r="M10" s="1"/>
    </row>
    <row r="11" spans="1:13" ht="58" x14ac:dyDescent="0.35">
      <c r="C11" s="1" t="s">
        <v>18</v>
      </c>
      <c r="D11" s="1">
        <v>54025</v>
      </c>
      <c r="E11" s="1" t="s">
        <v>23</v>
      </c>
      <c r="F11" s="9">
        <v>44389</v>
      </c>
      <c r="G11" s="9">
        <v>44439</v>
      </c>
      <c r="H11" s="13">
        <v>24800</v>
      </c>
      <c r="I11" s="13">
        <v>24800</v>
      </c>
      <c r="J11" s="11" t="s">
        <v>24</v>
      </c>
      <c r="K11" s="1"/>
      <c r="L11" s="5" t="s">
        <v>12</v>
      </c>
      <c r="M11" s="1"/>
    </row>
    <row r="12" spans="1:13" ht="58" x14ac:dyDescent="0.35">
      <c r="C12" s="1" t="s">
        <v>18</v>
      </c>
      <c r="D12" s="1">
        <v>71514</v>
      </c>
      <c r="E12" s="1" t="s">
        <v>23</v>
      </c>
      <c r="F12" s="9">
        <v>44449</v>
      </c>
      <c r="G12" s="9">
        <v>44500</v>
      </c>
      <c r="H12" s="13">
        <v>147320</v>
      </c>
      <c r="I12" s="13">
        <v>147320</v>
      </c>
      <c r="J12" s="11" t="s">
        <v>24</v>
      </c>
      <c r="K12" s="1"/>
      <c r="L12" s="5" t="s">
        <v>12</v>
      </c>
      <c r="M12" s="1"/>
    </row>
    <row r="13" spans="1:13" ht="58" x14ac:dyDescent="0.35">
      <c r="C13" s="1" t="s">
        <v>18</v>
      </c>
      <c r="D13" s="1">
        <v>71806</v>
      </c>
      <c r="E13" s="1" t="s">
        <v>23</v>
      </c>
      <c r="F13" s="9">
        <v>44449</v>
      </c>
      <c r="G13" s="9">
        <v>44500</v>
      </c>
      <c r="H13" s="13">
        <v>138115</v>
      </c>
      <c r="I13" s="13">
        <v>138115</v>
      </c>
      <c r="J13" s="11" t="s">
        <v>24</v>
      </c>
      <c r="K13" s="1"/>
      <c r="L13" s="5" t="s">
        <v>12</v>
      </c>
      <c r="M13" s="1"/>
    </row>
    <row r="14" spans="1:13" x14ac:dyDescent="0.35">
      <c r="C14" s="1" t="s">
        <v>18</v>
      </c>
      <c r="D14" s="1">
        <v>243532</v>
      </c>
      <c r="E14" s="1" t="s">
        <v>23</v>
      </c>
      <c r="F14" s="9">
        <v>45309</v>
      </c>
      <c r="G14" s="9">
        <v>45335</v>
      </c>
      <c r="H14" s="13">
        <v>35500</v>
      </c>
      <c r="I14" s="13">
        <v>4100</v>
      </c>
      <c r="J14" s="11" t="s">
        <v>24</v>
      </c>
      <c r="K14" s="1"/>
      <c r="L14" s="5" t="s">
        <v>25</v>
      </c>
      <c r="M14" s="1"/>
    </row>
    <row r="15" spans="1:13" x14ac:dyDescent="0.35">
      <c r="C15" s="1" t="s">
        <v>18</v>
      </c>
      <c r="D15" s="1">
        <v>255208</v>
      </c>
      <c r="E15" s="1" t="s">
        <v>22</v>
      </c>
      <c r="F15" s="9">
        <v>45363</v>
      </c>
      <c r="G15" s="9">
        <v>45455</v>
      </c>
      <c r="H15" s="13">
        <v>1002000</v>
      </c>
      <c r="I15" s="13">
        <v>1002000</v>
      </c>
      <c r="J15" s="11" t="s">
        <v>24</v>
      </c>
      <c r="K15" s="1"/>
      <c r="L15" s="5" t="s">
        <v>25</v>
      </c>
      <c r="M15" s="1"/>
    </row>
    <row r="16" spans="1:13" x14ac:dyDescent="0.35">
      <c r="C16" s="1" t="s">
        <v>18</v>
      </c>
      <c r="D16" s="1">
        <v>262917</v>
      </c>
      <c r="E16" s="1" t="s">
        <v>22</v>
      </c>
      <c r="F16" s="9">
        <v>45401</v>
      </c>
      <c r="G16" s="9">
        <v>45455</v>
      </c>
      <c r="H16" s="13">
        <v>242800</v>
      </c>
      <c r="I16" s="13">
        <v>242800</v>
      </c>
      <c r="J16" s="11" t="s">
        <v>24</v>
      </c>
      <c r="K16" s="1"/>
      <c r="L16" s="5" t="s">
        <v>25</v>
      </c>
      <c r="M16" s="1"/>
    </row>
    <row r="17" spans="3:13" x14ac:dyDescent="0.35">
      <c r="C17" s="1" t="s">
        <v>18</v>
      </c>
      <c r="D17" s="1">
        <v>262872</v>
      </c>
      <c r="E17" s="1" t="s">
        <v>22</v>
      </c>
      <c r="F17" s="9">
        <v>45401</v>
      </c>
      <c r="G17" s="9">
        <v>45455</v>
      </c>
      <c r="H17" s="13">
        <v>52000</v>
      </c>
      <c r="I17" s="13">
        <v>23000</v>
      </c>
      <c r="J17" s="11" t="s">
        <v>24</v>
      </c>
      <c r="K17" s="1"/>
      <c r="L17" s="5" t="s">
        <v>25</v>
      </c>
      <c r="M17" s="1"/>
    </row>
    <row r="18" spans="3:13" x14ac:dyDescent="0.35">
      <c r="C18" s="1" t="s">
        <v>18</v>
      </c>
      <c r="D18" s="1">
        <v>263170</v>
      </c>
      <c r="E18" s="1" t="s">
        <v>22</v>
      </c>
      <c r="F18" s="9">
        <v>45404</v>
      </c>
      <c r="G18" s="9">
        <v>45455</v>
      </c>
      <c r="H18" s="13">
        <v>46800</v>
      </c>
      <c r="I18" s="13">
        <v>18400</v>
      </c>
      <c r="J18" s="11" t="s">
        <v>24</v>
      </c>
      <c r="K18" s="1"/>
      <c r="L18" s="5" t="s">
        <v>25</v>
      </c>
      <c r="M18" s="1"/>
    </row>
    <row r="19" spans="3:13" x14ac:dyDescent="0.35">
      <c r="C19" s="1" t="s">
        <v>18</v>
      </c>
      <c r="D19" s="1">
        <v>263143</v>
      </c>
      <c r="E19" s="1" t="s">
        <v>22</v>
      </c>
      <c r="F19" s="9">
        <v>45404</v>
      </c>
      <c r="G19" s="9">
        <v>45455</v>
      </c>
      <c r="H19" s="13">
        <v>46800</v>
      </c>
      <c r="I19" s="13">
        <v>4100</v>
      </c>
      <c r="J19" s="11" t="s">
        <v>24</v>
      </c>
      <c r="K19" s="1"/>
      <c r="L19" s="5" t="s">
        <v>25</v>
      </c>
      <c r="M19" s="1"/>
    </row>
    <row r="20" spans="3:13" x14ac:dyDescent="0.35">
      <c r="C20" s="1" t="s">
        <v>18</v>
      </c>
      <c r="D20" s="1">
        <v>272568</v>
      </c>
      <c r="E20" s="1" t="s">
        <v>22</v>
      </c>
      <c r="F20" s="9">
        <v>45382</v>
      </c>
      <c r="G20" s="9">
        <v>45455</v>
      </c>
      <c r="H20" s="13">
        <v>275333</v>
      </c>
      <c r="I20" s="13">
        <v>275333</v>
      </c>
      <c r="J20" s="11" t="s">
        <v>24</v>
      </c>
      <c r="K20" s="1"/>
      <c r="L20" s="5" t="s">
        <v>26</v>
      </c>
      <c r="M20" s="1"/>
    </row>
    <row r="21" spans="3:13" x14ac:dyDescent="0.35">
      <c r="C21" s="1" t="s">
        <v>18</v>
      </c>
      <c r="D21" s="1">
        <v>286007</v>
      </c>
      <c r="E21" s="1" t="s">
        <v>22</v>
      </c>
      <c r="F21" s="9">
        <v>45505</v>
      </c>
      <c r="G21" s="9">
        <v>45625</v>
      </c>
      <c r="H21" s="13">
        <v>441878</v>
      </c>
      <c r="I21" s="13">
        <v>441878</v>
      </c>
      <c r="J21" s="11" t="s">
        <v>24</v>
      </c>
      <c r="K21" s="1"/>
      <c r="L21" s="5" t="s">
        <v>26</v>
      </c>
      <c r="M21" s="1"/>
    </row>
    <row r="22" spans="3:13" x14ac:dyDescent="0.35">
      <c r="C22" s="1" t="s">
        <v>18</v>
      </c>
      <c r="D22" s="1">
        <v>292666</v>
      </c>
      <c r="E22" s="1" t="s">
        <v>21</v>
      </c>
      <c r="F22" s="9">
        <v>45548</v>
      </c>
      <c r="G22" s="9">
        <v>45625</v>
      </c>
      <c r="H22" s="13">
        <v>85400</v>
      </c>
      <c r="I22" s="13">
        <v>85400</v>
      </c>
      <c r="J22" s="11" t="s">
        <v>24</v>
      </c>
      <c r="K22" s="1"/>
      <c r="L22" s="5" t="s">
        <v>26</v>
      </c>
      <c r="M22" s="1"/>
    </row>
    <row r="23" spans="3:13" x14ac:dyDescent="0.35">
      <c r="C23" s="1" t="s">
        <v>18</v>
      </c>
      <c r="D23" s="1">
        <v>296430</v>
      </c>
      <c r="E23" s="1" t="s">
        <v>21</v>
      </c>
      <c r="F23" s="9">
        <v>45572</v>
      </c>
      <c r="G23" s="9">
        <v>45625</v>
      </c>
      <c r="H23" s="13">
        <v>98056</v>
      </c>
      <c r="I23" s="13">
        <v>98056</v>
      </c>
      <c r="J23" s="11" t="s">
        <v>24</v>
      </c>
      <c r="K23" s="1"/>
      <c r="L23" s="5" t="s">
        <v>26</v>
      </c>
      <c r="M23" s="1"/>
    </row>
    <row r="24" spans="3:13" x14ac:dyDescent="0.35">
      <c r="C24" s="1" t="s">
        <v>18</v>
      </c>
      <c r="D24" s="1">
        <v>298757</v>
      </c>
      <c r="E24" s="1" t="s">
        <v>21</v>
      </c>
      <c r="F24" s="9">
        <v>45586</v>
      </c>
      <c r="G24" s="9">
        <v>45625</v>
      </c>
      <c r="H24" s="13">
        <v>218157</v>
      </c>
      <c r="I24" s="13">
        <v>218157</v>
      </c>
      <c r="J24" s="11" t="s">
        <v>24</v>
      </c>
      <c r="K24" s="1"/>
      <c r="L24" s="5" t="s">
        <v>26</v>
      </c>
      <c r="M24" s="1"/>
    </row>
    <row r="25" spans="3:13" x14ac:dyDescent="0.35">
      <c r="C25" s="1" t="s">
        <v>18</v>
      </c>
      <c r="D25" s="1">
        <v>308157</v>
      </c>
      <c r="E25" s="1" t="s">
        <v>20</v>
      </c>
      <c r="F25" s="9">
        <v>45646</v>
      </c>
      <c r="G25" s="9">
        <v>45667</v>
      </c>
      <c r="H25" s="13">
        <v>220728</v>
      </c>
      <c r="I25" s="13">
        <v>220728</v>
      </c>
      <c r="J25" s="11" t="s">
        <v>24</v>
      </c>
      <c r="K25" s="1"/>
      <c r="L25" s="5" t="s">
        <v>26</v>
      </c>
      <c r="M25" s="1"/>
    </row>
    <row r="26" spans="3:13" x14ac:dyDescent="0.35">
      <c r="C26" s="1" t="s">
        <v>18</v>
      </c>
      <c r="D26" s="1">
        <v>310790</v>
      </c>
      <c r="E26" s="1" t="s">
        <v>19</v>
      </c>
      <c r="F26" s="9">
        <v>45672</v>
      </c>
      <c r="G26" s="9">
        <v>45695</v>
      </c>
      <c r="H26" s="13">
        <v>373243</v>
      </c>
      <c r="I26" s="13">
        <v>373243</v>
      </c>
      <c r="J26" s="11" t="s">
        <v>24</v>
      </c>
      <c r="K26" s="1"/>
      <c r="L26" s="5" t="s">
        <v>26</v>
      </c>
      <c r="M26" s="1"/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8" t="s">
        <v>178</v>
      </c>
      <c r="B3" t="s">
        <v>176</v>
      </c>
      <c r="C3" t="s">
        <v>177</v>
      </c>
    </row>
    <row r="4" spans="1:3" x14ac:dyDescent="0.35">
      <c r="A4" s="109" t="s">
        <v>143</v>
      </c>
      <c r="B4" s="107">
        <v>7</v>
      </c>
      <c r="C4" s="107">
        <v>1174489</v>
      </c>
    </row>
    <row r="5" spans="1:3" x14ac:dyDescent="0.35">
      <c r="A5" s="109" t="s">
        <v>66</v>
      </c>
      <c r="B5" s="107">
        <v>4</v>
      </c>
      <c r="C5" s="107">
        <v>1556433</v>
      </c>
    </row>
    <row r="6" spans="1:3" x14ac:dyDescent="0.35">
      <c r="A6" s="109" t="s">
        <v>89</v>
      </c>
      <c r="B6" s="107">
        <v>7</v>
      </c>
      <c r="C6" s="107">
        <v>652317</v>
      </c>
    </row>
    <row r="7" spans="1:3" x14ac:dyDescent="0.35">
      <c r="A7" s="109" t="s">
        <v>109</v>
      </c>
      <c r="B7" s="107">
        <v>1</v>
      </c>
      <c r="C7" s="107">
        <v>373243</v>
      </c>
    </row>
    <row r="8" spans="1:3" x14ac:dyDescent="0.35">
      <c r="A8" s="109" t="s">
        <v>116</v>
      </c>
      <c r="B8" s="107">
        <v>4</v>
      </c>
      <c r="C8" s="107">
        <v>49600</v>
      </c>
    </row>
    <row r="9" spans="1:3" x14ac:dyDescent="0.35">
      <c r="A9" s="109" t="s">
        <v>179</v>
      </c>
      <c r="B9" s="107">
        <v>23</v>
      </c>
      <c r="C9" s="107">
        <v>3806082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25"/>
  <sheetViews>
    <sheetView topLeftCell="A2" workbookViewId="0">
      <selection activeCell="A3" sqref="A3:B3"/>
    </sheetView>
  </sheetViews>
  <sheetFormatPr baseColWidth="10" defaultRowHeight="14.5" x14ac:dyDescent="0.35"/>
  <cols>
    <col min="43" max="43" width="10.90625" style="43"/>
  </cols>
  <sheetData>
    <row r="1" spans="1:45" s="37" customFormat="1" ht="10" x14ac:dyDescent="0.2">
      <c r="A1" s="36">
        <v>45747</v>
      </c>
      <c r="E1" s="38"/>
      <c r="F1" s="38"/>
      <c r="G1" s="38"/>
      <c r="H1" s="39"/>
      <c r="I1" s="39"/>
      <c r="J1" s="40">
        <f>+SUBTOTAL(9,J3:J10604)</f>
        <v>3974285</v>
      </c>
      <c r="K1" s="40">
        <f>+SUBTOTAL(9,K3:K10604)</f>
        <v>3806082</v>
      </c>
      <c r="O1" s="40">
        <f>+SUBTOTAL(9,O3:O10604)</f>
        <v>373243</v>
      </c>
      <c r="R1" s="39"/>
      <c r="S1" s="39"/>
      <c r="T1" s="39"/>
      <c r="U1" s="39"/>
      <c r="X1" s="40">
        <f t="shared" ref="X1" si="0">+SUBTOTAL(9,X3:X10604)</f>
        <v>1606033</v>
      </c>
      <c r="Y1" s="40"/>
      <c r="AE1" s="40">
        <f t="shared" ref="AE1:AN1" si="1">+SUBTOTAL(9,AE3:AE10604)</f>
        <v>1174489</v>
      </c>
      <c r="AF1" s="40">
        <f t="shared" si="1"/>
        <v>1556433</v>
      </c>
      <c r="AG1" s="40">
        <f t="shared" si="1"/>
        <v>652317</v>
      </c>
      <c r="AH1" s="40">
        <f t="shared" si="1"/>
        <v>0</v>
      </c>
      <c r="AI1" s="40">
        <f t="shared" si="1"/>
        <v>0</v>
      </c>
      <c r="AJ1" s="40">
        <f t="shared" si="1"/>
        <v>49600</v>
      </c>
      <c r="AK1" s="40">
        <f t="shared" si="1"/>
        <v>373243</v>
      </c>
      <c r="AL1" s="40">
        <f t="shared" si="1"/>
        <v>0</v>
      </c>
      <c r="AM1" s="40">
        <f t="shared" si="1"/>
        <v>0</v>
      </c>
      <c r="AN1" s="40">
        <f t="shared" si="1"/>
        <v>1272292</v>
      </c>
      <c r="AO1" s="41"/>
      <c r="AQ1" s="39"/>
      <c r="AS1" s="41"/>
    </row>
    <row r="2" spans="1:45" ht="30" x14ac:dyDescent="0.35">
      <c r="A2" s="18" t="s">
        <v>6</v>
      </c>
      <c r="B2" s="18" t="s">
        <v>8</v>
      </c>
      <c r="C2" s="18" t="s">
        <v>27</v>
      </c>
      <c r="D2" s="18" t="s">
        <v>1</v>
      </c>
      <c r="E2" s="19" t="s">
        <v>13</v>
      </c>
      <c r="F2" s="19" t="s">
        <v>28</v>
      </c>
      <c r="G2" s="19" t="s">
        <v>29</v>
      </c>
      <c r="H2" s="20" t="s">
        <v>2</v>
      </c>
      <c r="I2" s="20" t="s">
        <v>3</v>
      </c>
      <c r="J2" s="21" t="s">
        <v>4</v>
      </c>
      <c r="K2" s="21" t="s">
        <v>5</v>
      </c>
      <c r="L2" s="18" t="s">
        <v>7</v>
      </c>
      <c r="M2" s="18" t="s">
        <v>10</v>
      </c>
      <c r="N2" s="22" t="s">
        <v>30</v>
      </c>
      <c r="O2" s="23" t="s">
        <v>31</v>
      </c>
      <c r="P2" s="24" t="s">
        <v>32</v>
      </c>
      <c r="Q2" s="25" t="s">
        <v>33</v>
      </c>
      <c r="R2" s="26" t="s">
        <v>34</v>
      </c>
      <c r="S2" s="26" t="s">
        <v>35</v>
      </c>
      <c r="T2" s="26" t="s">
        <v>36</v>
      </c>
      <c r="U2" s="26" t="s">
        <v>37</v>
      </c>
      <c r="V2" s="25" t="s">
        <v>38</v>
      </c>
      <c r="W2" s="25" t="s">
        <v>39</v>
      </c>
      <c r="X2" s="27" t="s">
        <v>43</v>
      </c>
      <c r="Y2" s="28" t="s">
        <v>44</v>
      </c>
      <c r="Z2" s="28" t="s">
        <v>45</v>
      </c>
      <c r="AA2" s="28" t="s">
        <v>46</v>
      </c>
      <c r="AB2" s="28" t="s">
        <v>47</v>
      </c>
      <c r="AC2" s="28" t="s">
        <v>48</v>
      </c>
      <c r="AD2" s="28" t="s">
        <v>49</v>
      </c>
      <c r="AE2" s="29" t="s">
        <v>50</v>
      </c>
      <c r="AF2" s="29" t="s">
        <v>51</v>
      </c>
      <c r="AG2" s="29" t="s">
        <v>52</v>
      </c>
      <c r="AH2" s="29" t="s">
        <v>41</v>
      </c>
      <c r="AI2" s="29" t="s">
        <v>53</v>
      </c>
      <c r="AJ2" s="29" t="s">
        <v>40</v>
      </c>
      <c r="AK2" s="29" t="s">
        <v>54</v>
      </c>
      <c r="AL2" s="29" t="s">
        <v>55</v>
      </c>
      <c r="AM2" s="29" t="s">
        <v>56</v>
      </c>
      <c r="AN2" s="30" t="s">
        <v>57</v>
      </c>
      <c r="AO2" s="30" t="s">
        <v>58</v>
      </c>
      <c r="AP2" s="31" t="s">
        <v>59</v>
      </c>
      <c r="AQ2" s="42" t="s">
        <v>60</v>
      </c>
      <c r="AR2" s="31" t="s">
        <v>61</v>
      </c>
      <c r="AS2" s="30" t="s">
        <v>62</v>
      </c>
    </row>
    <row r="3" spans="1:45" x14ac:dyDescent="0.35">
      <c r="A3" s="32">
        <v>890309115</v>
      </c>
      <c r="B3" s="32" t="s">
        <v>63</v>
      </c>
      <c r="C3" s="32"/>
      <c r="D3" s="32">
        <v>1325101</v>
      </c>
      <c r="E3" s="33" t="s">
        <v>23</v>
      </c>
      <c r="F3" s="33" t="s">
        <v>93</v>
      </c>
      <c r="G3" s="33" t="s">
        <v>94</v>
      </c>
      <c r="H3" s="34">
        <v>43819</v>
      </c>
      <c r="I3" s="34">
        <v>44196</v>
      </c>
      <c r="J3" s="35">
        <v>18176</v>
      </c>
      <c r="K3" s="35">
        <v>18176</v>
      </c>
      <c r="L3" s="32" t="s">
        <v>24</v>
      </c>
      <c r="M3" s="32" t="s">
        <v>12</v>
      </c>
      <c r="N3" s="32" t="s">
        <v>143</v>
      </c>
      <c r="O3" s="35">
        <v>0</v>
      </c>
      <c r="P3" s="32"/>
      <c r="Q3" s="32"/>
      <c r="R3" s="34"/>
      <c r="S3" s="34"/>
      <c r="T3" s="34"/>
      <c r="U3" s="34"/>
      <c r="V3" s="32" t="s">
        <v>90</v>
      </c>
      <c r="W3" s="32" t="s">
        <v>90</v>
      </c>
      <c r="X3" s="35">
        <v>0</v>
      </c>
      <c r="Y3" s="35"/>
      <c r="Z3" s="32"/>
      <c r="AA3" s="32"/>
      <c r="AB3" s="32"/>
      <c r="AC3" s="32"/>
      <c r="AD3" s="32"/>
      <c r="AE3" s="35">
        <v>18176</v>
      </c>
      <c r="AF3" s="35">
        <v>0</v>
      </c>
      <c r="AG3" s="35">
        <v>0</v>
      </c>
      <c r="AH3" s="35">
        <v>0</v>
      </c>
      <c r="AI3" s="35">
        <v>0</v>
      </c>
      <c r="AJ3" s="35">
        <v>0</v>
      </c>
      <c r="AK3" s="35">
        <v>0</v>
      </c>
      <c r="AL3" s="35">
        <v>0</v>
      </c>
      <c r="AM3" s="35">
        <v>0</v>
      </c>
      <c r="AN3" s="35">
        <v>18176</v>
      </c>
      <c r="AO3" s="35">
        <v>0</v>
      </c>
      <c r="AP3" s="32">
        <v>2200810989</v>
      </c>
      <c r="AQ3" s="34">
        <v>43894</v>
      </c>
      <c r="AR3" s="32" t="s">
        <v>142</v>
      </c>
      <c r="AS3" s="35">
        <v>407414</v>
      </c>
    </row>
    <row r="4" spans="1:45" x14ac:dyDescent="0.35">
      <c r="A4" s="32">
        <v>890309115</v>
      </c>
      <c r="B4" s="32" t="s">
        <v>63</v>
      </c>
      <c r="C4" s="32"/>
      <c r="D4" s="32">
        <v>1394993</v>
      </c>
      <c r="E4" s="33" t="s">
        <v>23</v>
      </c>
      <c r="F4" s="33" t="s">
        <v>95</v>
      </c>
      <c r="G4" s="33" t="s">
        <v>96</v>
      </c>
      <c r="H4" s="34">
        <v>44111</v>
      </c>
      <c r="I4" s="34">
        <v>44196</v>
      </c>
      <c r="J4" s="35">
        <v>124497</v>
      </c>
      <c r="K4" s="35">
        <v>92094</v>
      </c>
      <c r="L4" s="32" t="s">
        <v>24</v>
      </c>
      <c r="M4" s="32" t="s">
        <v>12</v>
      </c>
      <c r="N4" s="32" t="s">
        <v>143</v>
      </c>
      <c r="O4" s="35">
        <v>0</v>
      </c>
      <c r="P4" s="32"/>
      <c r="Q4" s="32"/>
      <c r="R4" s="34"/>
      <c r="S4" s="34"/>
      <c r="T4" s="34"/>
      <c r="U4" s="34"/>
      <c r="V4" s="32" t="s">
        <v>90</v>
      </c>
      <c r="W4" s="32" t="s">
        <v>90</v>
      </c>
      <c r="X4" s="35">
        <v>0</v>
      </c>
      <c r="Y4" s="35"/>
      <c r="Z4" s="32"/>
      <c r="AA4" s="32"/>
      <c r="AB4" s="32"/>
      <c r="AC4" s="32"/>
      <c r="AD4" s="32"/>
      <c r="AE4" s="35">
        <v>92094</v>
      </c>
      <c r="AF4" s="35">
        <v>0</v>
      </c>
      <c r="AG4" s="35">
        <v>0</v>
      </c>
      <c r="AH4" s="35">
        <v>0</v>
      </c>
      <c r="AI4" s="35">
        <v>0</v>
      </c>
      <c r="AJ4" s="35">
        <v>0</v>
      </c>
      <c r="AK4" s="35">
        <v>0</v>
      </c>
      <c r="AL4" s="35">
        <v>0</v>
      </c>
      <c r="AM4" s="35">
        <v>0</v>
      </c>
      <c r="AN4" s="35">
        <v>58397</v>
      </c>
      <c r="AO4" s="35">
        <v>0</v>
      </c>
      <c r="AP4" s="32">
        <v>2200987606</v>
      </c>
      <c r="AQ4" s="34">
        <v>44202</v>
      </c>
      <c r="AR4" s="32" t="s">
        <v>142</v>
      </c>
      <c r="AS4" s="35">
        <v>58397</v>
      </c>
    </row>
    <row r="5" spans="1:45" x14ac:dyDescent="0.35">
      <c r="A5" s="32">
        <v>890309115</v>
      </c>
      <c r="B5" s="32" t="s">
        <v>63</v>
      </c>
      <c r="C5" s="32" t="s">
        <v>18</v>
      </c>
      <c r="D5" s="32">
        <v>286007</v>
      </c>
      <c r="E5" s="33" t="s">
        <v>22</v>
      </c>
      <c r="F5" s="33" t="s">
        <v>132</v>
      </c>
      <c r="G5" s="33" t="s">
        <v>133</v>
      </c>
      <c r="H5" s="34">
        <v>45505</v>
      </c>
      <c r="I5" s="34">
        <v>45625</v>
      </c>
      <c r="J5" s="35">
        <v>441878</v>
      </c>
      <c r="K5" s="35">
        <v>441878</v>
      </c>
      <c r="L5" s="32" t="s">
        <v>24</v>
      </c>
      <c r="M5" s="32" t="s">
        <v>26</v>
      </c>
      <c r="N5" s="32" t="s">
        <v>143</v>
      </c>
      <c r="O5" s="35">
        <v>0</v>
      </c>
      <c r="P5" s="32"/>
      <c r="Q5" s="32" t="s">
        <v>110</v>
      </c>
      <c r="R5" s="34">
        <v>45505</v>
      </c>
      <c r="S5" s="34">
        <v>45628</v>
      </c>
      <c r="T5" s="34">
        <v>45650</v>
      </c>
      <c r="U5" s="34"/>
      <c r="V5" s="32">
        <v>97</v>
      </c>
      <c r="W5" s="32" t="s">
        <v>21</v>
      </c>
      <c r="X5" s="35">
        <v>0</v>
      </c>
      <c r="Y5" s="35"/>
      <c r="Z5" s="32"/>
      <c r="AA5" s="32"/>
      <c r="AB5" s="32" t="s">
        <v>112</v>
      </c>
      <c r="AC5" s="32"/>
      <c r="AD5" s="32" t="s">
        <v>113</v>
      </c>
      <c r="AE5" s="35">
        <v>441878</v>
      </c>
      <c r="AF5" s="35">
        <v>0</v>
      </c>
      <c r="AG5" s="35">
        <v>0</v>
      </c>
      <c r="AH5" s="35">
        <v>0</v>
      </c>
      <c r="AI5" s="35">
        <v>0</v>
      </c>
      <c r="AJ5" s="35">
        <v>0</v>
      </c>
      <c r="AK5" s="35">
        <v>0</v>
      </c>
      <c r="AL5" s="35">
        <v>0</v>
      </c>
      <c r="AM5" s="35">
        <v>0</v>
      </c>
      <c r="AN5" s="35">
        <v>441878</v>
      </c>
      <c r="AO5" s="35">
        <v>0</v>
      </c>
      <c r="AP5" s="32">
        <v>2201605213</v>
      </c>
      <c r="AQ5" s="34">
        <v>45747</v>
      </c>
      <c r="AR5" s="32" t="s">
        <v>142</v>
      </c>
      <c r="AS5" s="35">
        <v>1064219</v>
      </c>
    </row>
    <row r="6" spans="1:45" x14ac:dyDescent="0.35">
      <c r="A6" s="32">
        <v>890309115</v>
      </c>
      <c r="B6" s="32" t="s">
        <v>63</v>
      </c>
      <c r="C6" s="32" t="s">
        <v>18</v>
      </c>
      <c r="D6" s="32">
        <v>292666</v>
      </c>
      <c r="E6" s="33" t="s">
        <v>21</v>
      </c>
      <c r="F6" s="33" t="s">
        <v>134</v>
      </c>
      <c r="G6" s="33" t="s">
        <v>135</v>
      </c>
      <c r="H6" s="34">
        <v>45548</v>
      </c>
      <c r="I6" s="34">
        <v>45625</v>
      </c>
      <c r="J6" s="35">
        <v>85400</v>
      </c>
      <c r="K6" s="35">
        <v>85400</v>
      </c>
      <c r="L6" s="32" t="s">
        <v>24</v>
      </c>
      <c r="M6" s="32" t="s">
        <v>26</v>
      </c>
      <c r="N6" s="32" t="s">
        <v>143</v>
      </c>
      <c r="O6" s="35">
        <v>0</v>
      </c>
      <c r="P6" s="32"/>
      <c r="Q6" s="32" t="s">
        <v>110</v>
      </c>
      <c r="R6" s="34">
        <v>45548</v>
      </c>
      <c r="S6" s="34">
        <v>45628</v>
      </c>
      <c r="T6" s="34">
        <v>45646</v>
      </c>
      <c r="U6" s="34"/>
      <c r="V6" s="32">
        <v>101</v>
      </c>
      <c r="W6" s="32" t="s">
        <v>21</v>
      </c>
      <c r="X6" s="35">
        <v>0</v>
      </c>
      <c r="Y6" s="35"/>
      <c r="Z6" s="32"/>
      <c r="AA6" s="32"/>
      <c r="AB6" s="32" t="s">
        <v>85</v>
      </c>
      <c r="AC6" s="32"/>
      <c r="AD6" s="32" t="s">
        <v>113</v>
      </c>
      <c r="AE6" s="35">
        <v>85400</v>
      </c>
      <c r="AF6" s="35">
        <v>0</v>
      </c>
      <c r="AG6" s="35">
        <v>0</v>
      </c>
      <c r="AH6" s="35">
        <v>0</v>
      </c>
      <c r="AI6" s="35">
        <v>0</v>
      </c>
      <c r="AJ6" s="35">
        <v>0</v>
      </c>
      <c r="AK6" s="35">
        <v>0</v>
      </c>
      <c r="AL6" s="35">
        <v>0</v>
      </c>
      <c r="AM6" s="35">
        <v>0</v>
      </c>
      <c r="AN6" s="35">
        <v>85400</v>
      </c>
      <c r="AO6" s="35">
        <v>0</v>
      </c>
      <c r="AP6" s="32">
        <v>2201605213</v>
      </c>
      <c r="AQ6" s="34">
        <v>45747</v>
      </c>
      <c r="AR6" s="32" t="s">
        <v>142</v>
      </c>
      <c r="AS6" s="35">
        <v>1064219</v>
      </c>
    </row>
    <row r="7" spans="1:45" x14ac:dyDescent="0.35">
      <c r="A7" s="32">
        <v>890309115</v>
      </c>
      <c r="B7" s="32" t="s">
        <v>63</v>
      </c>
      <c r="C7" s="32" t="s">
        <v>18</v>
      </c>
      <c r="D7" s="32">
        <v>296430</v>
      </c>
      <c r="E7" s="33" t="s">
        <v>21</v>
      </c>
      <c r="F7" s="33" t="s">
        <v>136</v>
      </c>
      <c r="G7" s="33" t="s">
        <v>137</v>
      </c>
      <c r="H7" s="34">
        <v>45572</v>
      </c>
      <c r="I7" s="34">
        <v>45625</v>
      </c>
      <c r="J7" s="35">
        <v>98056</v>
      </c>
      <c r="K7" s="35">
        <v>98056</v>
      </c>
      <c r="L7" s="32" t="s">
        <v>24</v>
      </c>
      <c r="M7" s="32" t="s">
        <v>26</v>
      </c>
      <c r="N7" s="32" t="s">
        <v>143</v>
      </c>
      <c r="O7" s="35">
        <v>0</v>
      </c>
      <c r="P7" s="32"/>
      <c r="Q7" s="32" t="s">
        <v>110</v>
      </c>
      <c r="R7" s="34">
        <v>45572</v>
      </c>
      <c r="S7" s="34">
        <v>45628</v>
      </c>
      <c r="T7" s="34">
        <v>45656</v>
      </c>
      <c r="U7" s="34"/>
      <c r="V7" s="32">
        <v>91</v>
      </c>
      <c r="W7" s="32" t="s">
        <v>21</v>
      </c>
      <c r="X7" s="35">
        <v>0</v>
      </c>
      <c r="Y7" s="35"/>
      <c r="Z7" s="32"/>
      <c r="AA7" s="32"/>
      <c r="AB7" s="32" t="s">
        <v>85</v>
      </c>
      <c r="AC7" s="32"/>
      <c r="AD7" s="32" t="s">
        <v>122</v>
      </c>
      <c r="AE7" s="35">
        <v>98056</v>
      </c>
      <c r="AF7" s="35">
        <v>0</v>
      </c>
      <c r="AG7" s="35">
        <v>0</v>
      </c>
      <c r="AH7" s="35">
        <v>0</v>
      </c>
      <c r="AI7" s="35">
        <v>0</v>
      </c>
      <c r="AJ7" s="35">
        <v>0</v>
      </c>
      <c r="AK7" s="35">
        <v>0</v>
      </c>
      <c r="AL7" s="35">
        <v>0</v>
      </c>
      <c r="AM7" s="35">
        <v>0</v>
      </c>
      <c r="AN7" s="35">
        <v>98056</v>
      </c>
      <c r="AO7" s="35">
        <v>0</v>
      </c>
      <c r="AP7" s="32">
        <v>2201605213</v>
      </c>
      <c r="AQ7" s="34">
        <v>45747</v>
      </c>
      <c r="AR7" s="32" t="s">
        <v>142</v>
      </c>
      <c r="AS7" s="35">
        <v>1064219</v>
      </c>
    </row>
    <row r="8" spans="1:45" x14ac:dyDescent="0.35">
      <c r="A8" s="32">
        <v>890309115</v>
      </c>
      <c r="B8" s="32" t="s">
        <v>63</v>
      </c>
      <c r="C8" s="32" t="s">
        <v>18</v>
      </c>
      <c r="D8" s="32">
        <v>298757</v>
      </c>
      <c r="E8" s="33" t="s">
        <v>21</v>
      </c>
      <c r="F8" s="33" t="s">
        <v>138</v>
      </c>
      <c r="G8" s="33" t="s">
        <v>139</v>
      </c>
      <c r="H8" s="34">
        <v>45586</v>
      </c>
      <c r="I8" s="34">
        <v>45625</v>
      </c>
      <c r="J8" s="35">
        <v>218157</v>
      </c>
      <c r="K8" s="35">
        <v>218157</v>
      </c>
      <c r="L8" s="32" t="s">
        <v>24</v>
      </c>
      <c r="M8" s="32" t="s">
        <v>26</v>
      </c>
      <c r="N8" s="32" t="s">
        <v>143</v>
      </c>
      <c r="O8" s="35">
        <v>0</v>
      </c>
      <c r="P8" s="32"/>
      <c r="Q8" s="32" t="s">
        <v>110</v>
      </c>
      <c r="R8" s="34">
        <v>45586</v>
      </c>
      <c r="S8" s="34">
        <v>45628</v>
      </c>
      <c r="T8" s="34">
        <v>45650</v>
      </c>
      <c r="U8" s="34"/>
      <c r="V8" s="32">
        <v>97</v>
      </c>
      <c r="W8" s="32" t="s">
        <v>21</v>
      </c>
      <c r="X8" s="35">
        <v>0</v>
      </c>
      <c r="Y8" s="35"/>
      <c r="Z8" s="32"/>
      <c r="AA8" s="32"/>
      <c r="AB8" s="32" t="s">
        <v>85</v>
      </c>
      <c r="AC8" s="32"/>
      <c r="AD8" s="32" t="s">
        <v>113</v>
      </c>
      <c r="AE8" s="35">
        <v>218157</v>
      </c>
      <c r="AF8" s="35">
        <v>0</v>
      </c>
      <c r="AG8" s="35">
        <v>0</v>
      </c>
      <c r="AH8" s="35">
        <v>0</v>
      </c>
      <c r="AI8" s="35">
        <v>0</v>
      </c>
      <c r="AJ8" s="35">
        <v>0</v>
      </c>
      <c r="AK8" s="35">
        <v>0</v>
      </c>
      <c r="AL8" s="35">
        <v>0</v>
      </c>
      <c r="AM8" s="35">
        <v>0</v>
      </c>
      <c r="AN8" s="35">
        <v>218157</v>
      </c>
      <c r="AO8" s="35">
        <v>0</v>
      </c>
      <c r="AP8" s="32">
        <v>2201605213</v>
      </c>
      <c r="AQ8" s="34">
        <v>45747</v>
      </c>
      <c r="AR8" s="32" t="s">
        <v>142</v>
      </c>
      <c r="AS8" s="35">
        <v>1064219</v>
      </c>
    </row>
    <row r="9" spans="1:45" x14ac:dyDescent="0.35">
      <c r="A9" s="32">
        <v>890309115</v>
      </c>
      <c r="B9" s="32" t="s">
        <v>63</v>
      </c>
      <c r="C9" s="32" t="s">
        <v>18</v>
      </c>
      <c r="D9" s="32">
        <v>308157</v>
      </c>
      <c r="E9" s="33" t="s">
        <v>20</v>
      </c>
      <c r="F9" s="33" t="s">
        <v>140</v>
      </c>
      <c r="G9" s="33" t="s">
        <v>141</v>
      </c>
      <c r="H9" s="34">
        <v>45646</v>
      </c>
      <c r="I9" s="34">
        <v>45667</v>
      </c>
      <c r="J9" s="35">
        <v>220728</v>
      </c>
      <c r="K9" s="35">
        <v>220728</v>
      </c>
      <c r="L9" s="32" t="s">
        <v>24</v>
      </c>
      <c r="M9" s="32" t="s">
        <v>26</v>
      </c>
      <c r="N9" s="32" t="s">
        <v>143</v>
      </c>
      <c r="O9" s="35">
        <v>0</v>
      </c>
      <c r="P9" s="32"/>
      <c r="Q9" s="32" t="s">
        <v>110</v>
      </c>
      <c r="R9" s="34">
        <v>45646</v>
      </c>
      <c r="S9" s="34">
        <v>45667</v>
      </c>
      <c r="T9" s="34">
        <v>45684</v>
      </c>
      <c r="U9" s="34"/>
      <c r="V9" s="32">
        <v>63</v>
      </c>
      <c r="W9" s="32" t="s">
        <v>20</v>
      </c>
      <c r="X9" s="35">
        <v>0</v>
      </c>
      <c r="Y9" s="35"/>
      <c r="Z9" s="32"/>
      <c r="AA9" s="32"/>
      <c r="AB9" s="32" t="s">
        <v>112</v>
      </c>
      <c r="AC9" s="32"/>
      <c r="AD9" s="32" t="s">
        <v>113</v>
      </c>
      <c r="AE9" s="35">
        <v>220728</v>
      </c>
      <c r="AF9" s="35">
        <v>0</v>
      </c>
      <c r="AG9" s="35">
        <v>0</v>
      </c>
      <c r="AH9" s="35">
        <v>0</v>
      </c>
      <c r="AI9" s="35">
        <v>0</v>
      </c>
      <c r="AJ9" s="35">
        <v>0</v>
      </c>
      <c r="AK9" s="35">
        <v>0</v>
      </c>
      <c r="AL9" s="35">
        <v>0</v>
      </c>
      <c r="AM9" s="35">
        <v>0</v>
      </c>
      <c r="AN9" s="35">
        <v>220728</v>
      </c>
      <c r="AO9" s="35">
        <v>0</v>
      </c>
      <c r="AP9" s="32">
        <v>2201605213</v>
      </c>
      <c r="AQ9" s="34">
        <v>45747</v>
      </c>
      <c r="AR9" s="32" t="s">
        <v>142</v>
      </c>
      <c r="AS9" s="35">
        <v>1064219</v>
      </c>
    </row>
    <row r="10" spans="1:45" x14ac:dyDescent="0.35">
      <c r="A10" s="32">
        <v>890309115</v>
      </c>
      <c r="B10" s="32" t="s">
        <v>63</v>
      </c>
      <c r="C10" s="32" t="s">
        <v>18</v>
      </c>
      <c r="D10" s="32">
        <v>57500</v>
      </c>
      <c r="E10" s="33" t="s">
        <v>23</v>
      </c>
      <c r="F10" s="33" t="s">
        <v>64</v>
      </c>
      <c r="G10" s="33" t="s">
        <v>65</v>
      </c>
      <c r="H10" s="34">
        <v>44389</v>
      </c>
      <c r="I10" s="34">
        <v>44439</v>
      </c>
      <c r="J10" s="35">
        <v>36300</v>
      </c>
      <c r="K10" s="35">
        <v>36300</v>
      </c>
      <c r="L10" s="32" t="s">
        <v>24</v>
      </c>
      <c r="M10" s="32" t="s">
        <v>12</v>
      </c>
      <c r="N10" s="32" t="s">
        <v>66</v>
      </c>
      <c r="O10" s="35">
        <v>0</v>
      </c>
      <c r="P10" s="32"/>
      <c r="Q10" s="32" t="s">
        <v>67</v>
      </c>
      <c r="R10" s="34">
        <v>44372</v>
      </c>
      <c r="S10" s="34">
        <v>45082</v>
      </c>
      <c r="T10" s="34">
        <v>45082</v>
      </c>
      <c r="U10" s="34">
        <v>45085</v>
      </c>
      <c r="V10" s="32">
        <v>662</v>
      </c>
      <c r="W10" s="32" t="s">
        <v>68</v>
      </c>
      <c r="X10" s="35">
        <v>36300</v>
      </c>
      <c r="Y10" s="35" t="s">
        <v>42</v>
      </c>
      <c r="Z10" s="32" t="s">
        <v>69</v>
      </c>
      <c r="AA10" s="32" t="s">
        <v>70</v>
      </c>
      <c r="AB10" s="32"/>
      <c r="AC10" s="32" t="s">
        <v>71</v>
      </c>
      <c r="AD10" s="32" t="s">
        <v>72</v>
      </c>
      <c r="AE10" s="35">
        <v>0</v>
      </c>
      <c r="AF10" s="35">
        <v>36300</v>
      </c>
      <c r="AG10" s="35">
        <v>0</v>
      </c>
      <c r="AH10" s="35">
        <v>0</v>
      </c>
      <c r="AI10" s="35">
        <v>0</v>
      </c>
      <c r="AJ10" s="35">
        <v>0</v>
      </c>
      <c r="AK10" s="35">
        <v>0</v>
      </c>
      <c r="AL10" s="35">
        <v>0</v>
      </c>
      <c r="AM10" s="35">
        <v>0</v>
      </c>
      <c r="AN10" s="35">
        <v>0</v>
      </c>
      <c r="AO10" s="35">
        <v>0</v>
      </c>
      <c r="AP10" s="32"/>
      <c r="AQ10" s="34"/>
      <c r="AR10" s="32"/>
      <c r="AS10" s="35">
        <v>0</v>
      </c>
    </row>
    <row r="11" spans="1:45" x14ac:dyDescent="0.35">
      <c r="A11" s="32">
        <v>890309115</v>
      </c>
      <c r="B11" s="32" t="s">
        <v>63</v>
      </c>
      <c r="C11" s="32" t="s">
        <v>18</v>
      </c>
      <c r="D11" s="32">
        <v>255208</v>
      </c>
      <c r="E11" s="33" t="s">
        <v>22</v>
      </c>
      <c r="F11" s="33" t="s">
        <v>73</v>
      </c>
      <c r="G11" s="33" t="s">
        <v>74</v>
      </c>
      <c r="H11" s="34">
        <v>45363</v>
      </c>
      <c r="I11" s="34">
        <v>45455</v>
      </c>
      <c r="J11" s="35">
        <v>1002000</v>
      </c>
      <c r="K11" s="35">
        <v>1002000</v>
      </c>
      <c r="L11" s="32" t="s">
        <v>24</v>
      </c>
      <c r="M11" s="32" t="s">
        <v>25</v>
      </c>
      <c r="N11" s="32" t="s">
        <v>66</v>
      </c>
      <c r="O11" s="35">
        <v>0</v>
      </c>
      <c r="P11" s="32"/>
      <c r="Q11" s="32" t="s">
        <v>67</v>
      </c>
      <c r="R11" s="34">
        <v>45363</v>
      </c>
      <c r="S11" s="34">
        <v>45455</v>
      </c>
      <c r="T11" s="34"/>
      <c r="U11" s="34">
        <v>45464</v>
      </c>
      <c r="V11" s="32">
        <v>283</v>
      </c>
      <c r="W11" s="32" t="s">
        <v>22</v>
      </c>
      <c r="X11" s="35">
        <v>1002000</v>
      </c>
      <c r="Y11" s="35" t="s">
        <v>42</v>
      </c>
      <c r="Z11" s="32" t="s">
        <v>75</v>
      </c>
      <c r="AA11" s="32" t="s">
        <v>76</v>
      </c>
      <c r="AB11" s="32" t="s">
        <v>77</v>
      </c>
      <c r="AC11" s="32" t="s">
        <v>71</v>
      </c>
      <c r="AD11" s="32"/>
      <c r="AE11" s="35">
        <v>0</v>
      </c>
      <c r="AF11" s="35">
        <v>1002000</v>
      </c>
      <c r="AG11" s="35">
        <v>0</v>
      </c>
      <c r="AH11" s="35">
        <v>0</v>
      </c>
      <c r="AI11" s="35">
        <v>0</v>
      </c>
      <c r="AJ11" s="35">
        <v>0</v>
      </c>
      <c r="AK11" s="35">
        <v>0</v>
      </c>
      <c r="AL11" s="35">
        <v>0</v>
      </c>
      <c r="AM11" s="35">
        <v>0</v>
      </c>
      <c r="AN11" s="35">
        <v>0</v>
      </c>
      <c r="AO11" s="35">
        <v>0</v>
      </c>
      <c r="AP11" s="32"/>
      <c r="AQ11" s="34"/>
      <c r="AR11" s="32"/>
      <c r="AS11" s="35">
        <v>0</v>
      </c>
    </row>
    <row r="12" spans="1:45" x14ac:dyDescent="0.35">
      <c r="A12" s="32">
        <v>890309115</v>
      </c>
      <c r="B12" s="32" t="s">
        <v>63</v>
      </c>
      <c r="C12" s="32" t="s">
        <v>18</v>
      </c>
      <c r="D12" s="32">
        <v>262917</v>
      </c>
      <c r="E12" s="33" t="s">
        <v>22</v>
      </c>
      <c r="F12" s="33" t="s">
        <v>78</v>
      </c>
      <c r="G12" s="33" t="s">
        <v>79</v>
      </c>
      <c r="H12" s="34">
        <v>45401</v>
      </c>
      <c r="I12" s="34">
        <v>45455</v>
      </c>
      <c r="J12" s="35">
        <v>242800</v>
      </c>
      <c r="K12" s="35">
        <v>242800</v>
      </c>
      <c r="L12" s="32" t="s">
        <v>24</v>
      </c>
      <c r="M12" s="32" t="s">
        <v>25</v>
      </c>
      <c r="N12" s="32" t="s">
        <v>66</v>
      </c>
      <c r="O12" s="35">
        <v>0</v>
      </c>
      <c r="P12" s="32"/>
      <c r="Q12" s="32" t="s">
        <v>67</v>
      </c>
      <c r="R12" s="34">
        <v>45401</v>
      </c>
      <c r="S12" s="34">
        <v>45455</v>
      </c>
      <c r="T12" s="34"/>
      <c r="U12" s="34">
        <v>45472</v>
      </c>
      <c r="V12" s="32">
        <v>275</v>
      </c>
      <c r="W12" s="32" t="s">
        <v>22</v>
      </c>
      <c r="X12" s="35">
        <v>242800</v>
      </c>
      <c r="Y12" s="35" t="s">
        <v>42</v>
      </c>
      <c r="Z12" s="32" t="s">
        <v>80</v>
      </c>
      <c r="AA12" s="32" t="s">
        <v>70</v>
      </c>
      <c r="AB12" s="32" t="s">
        <v>81</v>
      </c>
      <c r="AC12" s="32" t="s">
        <v>71</v>
      </c>
      <c r="AD12" s="32"/>
      <c r="AE12" s="35">
        <v>0</v>
      </c>
      <c r="AF12" s="35">
        <v>242800</v>
      </c>
      <c r="AG12" s="35">
        <v>0</v>
      </c>
      <c r="AH12" s="35">
        <v>0</v>
      </c>
      <c r="AI12" s="35">
        <v>0</v>
      </c>
      <c r="AJ12" s="35">
        <v>0</v>
      </c>
      <c r="AK12" s="35">
        <v>0</v>
      </c>
      <c r="AL12" s="35">
        <v>0</v>
      </c>
      <c r="AM12" s="35">
        <v>0</v>
      </c>
      <c r="AN12" s="35">
        <v>0</v>
      </c>
      <c r="AO12" s="35">
        <v>0</v>
      </c>
      <c r="AP12" s="32"/>
      <c r="AQ12" s="34"/>
      <c r="AR12" s="32"/>
      <c r="AS12" s="35">
        <v>0</v>
      </c>
    </row>
    <row r="13" spans="1:45" x14ac:dyDescent="0.35">
      <c r="A13" s="32">
        <v>890309115</v>
      </c>
      <c r="B13" s="32" t="s">
        <v>63</v>
      </c>
      <c r="C13" s="32" t="s">
        <v>18</v>
      </c>
      <c r="D13" s="32">
        <v>272568</v>
      </c>
      <c r="E13" s="33" t="s">
        <v>22</v>
      </c>
      <c r="F13" s="33" t="s">
        <v>82</v>
      </c>
      <c r="G13" s="33" t="s">
        <v>83</v>
      </c>
      <c r="H13" s="34">
        <v>45382</v>
      </c>
      <c r="I13" s="34">
        <v>45455</v>
      </c>
      <c r="J13" s="35">
        <v>275333</v>
      </c>
      <c r="K13" s="35">
        <v>275333</v>
      </c>
      <c r="L13" s="32" t="s">
        <v>24</v>
      </c>
      <c r="M13" s="32" t="s">
        <v>26</v>
      </c>
      <c r="N13" s="32" t="s">
        <v>66</v>
      </c>
      <c r="O13" s="35">
        <v>0</v>
      </c>
      <c r="P13" s="32"/>
      <c r="Q13" s="32" t="s">
        <v>67</v>
      </c>
      <c r="R13" s="34">
        <v>45443</v>
      </c>
      <c r="S13" s="34">
        <v>45455</v>
      </c>
      <c r="T13" s="34"/>
      <c r="U13" s="34">
        <v>45476</v>
      </c>
      <c r="V13" s="32">
        <v>271</v>
      </c>
      <c r="W13" s="32" t="s">
        <v>22</v>
      </c>
      <c r="X13" s="35">
        <v>275333</v>
      </c>
      <c r="Y13" s="35" t="s">
        <v>42</v>
      </c>
      <c r="Z13" s="32" t="s">
        <v>84</v>
      </c>
      <c r="AA13" s="32" t="s">
        <v>70</v>
      </c>
      <c r="AB13" s="32" t="s">
        <v>85</v>
      </c>
      <c r="AC13" s="32" t="s">
        <v>86</v>
      </c>
      <c r="AD13" s="32"/>
      <c r="AE13" s="35">
        <v>0</v>
      </c>
      <c r="AF13" s="35">
        <v>275333</v>
      </c>
      <c r="AG13" s="35">
        <v>0</v>
      </c>
      <c r="AH13" s="35">
        <v>0</v>
      </c>
      <c r="AI13" s="35">
        <v>0</v>
      </c>
      <c r="AJ13" s="35">
        <v>0</v>
      </c>
      <c r="AK13" s="35">
        <v>0</v>
      </c>
      <c r="AL13" s="35">
        <v>0</v>
      </c>
      <c r="AM13" s="35">
        <v>0</v>
      </c>
      <c r="AN13" s="35">
        <v>0</v>
      </c>
      <c r="AO13" s="35">
        <v>0</v>
      </c>
      <c r="AP13" s="32"/>
      <c r="AQ13" s="34"/>
      <c r="AR13" s="32"/>
      <c r="AS13" s="35">
        <v>0</v>
      </c>
    </row>
    <row r="14" spans="1:45" x14ac:dyDescent="0.35">
      <c r="A14" s="32">
        <v>890309115</v>
      </c>
      <c r="B14" s="32" t="s">
        <v>63</v>
      </c>
      <c r="C14" s="32"/>
      <c r="D14" s="32">
        <v>1074075</v>
      </c>
      <c r="E14" s="33" t="s">
        <v>23</v>
      </c>
      <c r="F14" s="33" t="s">
        <v>87</v>
      </c>
      <c r="G14" s="33" t="s">
        <v>88</v>
      </c>
      <c r="H14" s="34">
        <v>42874</v>
      </c>
      <c r="I14" s="34">
        <v>44196</v>
      </c>
      <c r="J14" s="35">
        <v>49600</v>
      </c>
      <c r="K14" s="35">
        <v>45300</v>
      </c>
      <c r="L14" s="32" t="s">
        <v>24</v>
      </c>
      <c r="M14" s="32" t="s">
        <v>12</v>
      </c>
      <c r="N14" s="32" t="s">
        <v>89</v>
      </c>
      <c r="O14" s="35">
        <v>0</v>
      </c>
      <c r="P14" s="32"/>
      <c r="Q14" s="32"/>
      <c r="R14" s="34"/>
      <c r="S14" s="34"/>
      <c r="T14" s="34"/>
      <c r="U14" s="34"/>
      <c r="V14" s="32" t="s">
        <v>90</v>
      </c>
      <c r="W14" s="32" t="s">
        <v>90</v>
      </c>
      <c r="X14" s="35">
        <v>0</v>
      </c>
      <c r="Y14" s="35"/>
      <c r="Z14" s="32"/>
      <c r="AA14" s="32"/>
      <c r="AB14" s="32"/>
      <c r="AC14" s="32"/>
      <c r="AD14" s="32"/>
      <c r="AE14" s="35">
        <v>0</v>
      </c>
      <c r="AF14" s="35">
        <v>0</v>
      </c>
      <c r="AG14" s="35">
        <v>45300</v>
      </c>
      <c r="AH14" s="35">
        <v>0</v>
      </c>
      <c r="AI14" s="35">
        <v>0</v>
      </c>
      <c r="AJ14" s="35">
        <v>0</v>
      </c>
      <c r="AK14" s="35">
        <v>0</v>
      </c>
      <c r="AL14" s="35">
        <v>0</v>
      </c>
      <c r="AM14" s="35">
        <v>0</v>
      </c>
      <c r="AN14" s="35">
        <v>0</v>
      </c>
      <c r="AO14" s="35">
        <v>0</v>
      </c>
      <c r="AP14" s="32"/>
      <c r="AQ14" s="34"/>
      <c r="AR14" s="32"/>
      <c r="AS14" s="35">
        <v>0</v>
      </c>
    </row>
    <row r="15" spans="1:45" x14ac:dyDescent="0.35">
      <c r="A15" s="32">
        <v>890309115</v>
      </c>
      <c r="B15" s="32" t="s">
        <v>63</v>
      </c>
      <c r="C15" s="32"/>
      <c r="D15" s="32">
        <v>1084773</v>
      </c>
      <c r="E15" s="33" t="s">
        <v>23</v>
      </c>
      <c r="F15" s="33" t="s">
        <v>91</v>
      </c>
      <c r="G15" s="33" t="s">
        <v>92</v>
      </c>
      <c r="H15" s="34">
        <v>42874</v>
      </c>
      <c r="I15" s="34">
        <v>44196</v>
      </c>
      <c r="J15" s="35">
        <v>51900</v>
      </c>
      <c r="K15" s="35">
        <v>51900</v>
      </c>
      <c r="L15" s="32" t="s">
        <v>24</v>
      </c>
      <c r="M15" s="32" t="s">
        <v>12</v>
      </c>
      <c r="N15" s="32" t="s">
        <v>89</v>
      </c>
      <c r="O15" s="35">
        <v>0</v>
      </c>
      <c r="P15" s="32"/>
      <c r="Q15" s="32"/>
      <c r="R15" s="34"/>
      <c r="S15" s="34"/>
      <c r="T15" s="34"/>
      <c r="U15" s="34"/>
      <c r="V15" s="32" t="s">
        <v>90</v>
      </c>
      <c r="W15" s="32" t="s">
        <v>90</v>
      </c>
      <c r="X15" s="35">
        <v>0</v>
      </c>
      <c r="Y15" s="35"/>
      <c r="Z15" s="32"/>
      <c r="AA15" s="32"/>
      <c r="AB15" s="32"/>
      <c r="AC15" s="32"/>
      <c r="AD15" s="32"/>
      <c r="AE15" s="35">
        <v>0</v>
      </c>
      <c r="AF15" s="35">
        <v>0</v>
      </c>
      <c r="AG15" s="35">
        <v>51900</v>
      </c>
      <c r="AH15" s="35">
        <v>0</v>
      </c>
      <c r="AI15" s="35">
        <v>0</v>
      </c>
      <c r="AJ15" s="35">
        <v>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2"/>
      <c r="AQ15" s="34"/>
      <c r="AR15" s="32"/>
      <c r="AS15" s="35">
        <v>0</v>
      </c>
    </row>
    <row r="16" spans="1:45" x14ac:dyDescent="0.35">
      <c r="A16" s="32">
        <v>890309115</v>
      </c>
      <c r="B16" s="32" t="s">
        <v>63</v>
      </c>
      <c r="C16" s="32" t="s">
        <v>18</v>
      </c>
      <c r="D16" s="32">
        <v>54026</v>
      </c>
      <c r="E16" s="33" t="s">
        <v>23</v>
      </c>
      <c r="F16" s="33" t="s">
        <v>97</v>
      </c>
      <c r="G16" s="33" t="s">
        <v>98</v>
      </c>
      <c r="H16" s="34">
        <v>44389</v>
      </c>
      <c r="I16" s="34">
        <v>44439</v>
      </c>
      <c r="J16" s="35">
        <v>117700</v>
      </c>
      <c r="K16" s="35">
        <v>117700</v>
      </c>
      <c r="L16" s="32" t="s">
        <v>24</v>
      </c>
      <c r="M16" s="32" t="s">
        <v>12</v>
      </c>
      <c r="N16" s="32" t="s">
        <v>89</v>
      </c>
      <c r="O16" s="35">
        <v>0</v>
      </c>
      <c r="P16" s="32"/>
      <c r="Q16" s="32"/>
      <c r="R16" s="34"/>
      <c r="S16" s="34"/>
      <c r="T16" s="34"/>
      <c r="U16" s="34"/>
      <c r="V16" s="32" t="s">
        <v>90</v>
      </c>
      <c r="W16" s="32" t="s">
        <v>90</v>
      </c>
      <c r="X16" s="35">
        <v>0</v>
      </c>
      <c r="Y16" s="35"/>
      <c r="Z16" s="32"/>
      <c r="AA16" s="32"/>
      <c r="AB16" s="32"/>
      <c r="AC16" s="32"/>
      <c r="AD16" s="32"/>
      <c r="AE16" s="35">
        <v>0</v>
      </c>
      <c r="AF16" s="35">
        <v>0</v>
      </c>
      <c r="AG16" s="35">
        <v>117700</v>
      </c>
      <c r="AH16" s="35">
        <v>0</v>
      </c>
      <c r="AI16" s="35">
        <v>0</v>
      </c>
      <c r="AJ16" s="35">
        <v>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2"/>
      <c r="AQ16" s="34"/>
      <c r="AR16" s="32"/>
      <c r="AS16" s="35">
        <v>0</v>
      </c>
    </row>
    <row r="17" spans="1:45" x14ac:dyDescent="0.35">
      <c r="A17" s="32">
        <v>890309115</v>
      </c>
      <c r="B17" s="32" t="s">
        <v>63</v>
      </c>
      <c r="C17" s="32" t="s">
        <v>18</v>
      </c>
      <c r="D17" s="32">
        <v>29187</v>
      </c>
      <c r="E17" s="33" t="s">
        <v>23</v>
      </c>
      <c r="F17" s="33" t="s">
        <v>99</v>
      </c>
      <c r="G17" s="33" t="s">
        <v>100</v>
      </c>
      <c r="H17" s="34">
        <v>44389</v>
      </c>
      <c r="I17" s="34">
        <v>44439</v>
      </c>
      <c r="J17" s="35">
        <v>127182</v>
      </c>
      <c r="K17" s="35">
        <v>127182</v>
      </c>
      <c r="L17" s="32" t="s">
        <v>24</v>
      </c>
      <c r="M17" s="32" t="s">
        <v>12</v>
      </c>
      <c r="N17" s="32" t="s">
        <v>89</v>
      </c>
      <c r="O17" s="35">
        <v>0</v>
      </c>
      <c r="P17" s="32"/>
      <c r="Q17" s="32"/>
      <c r="R17" s="34"/>
      <c r="S17" s="34"/>
      <c r="T17" s="34"/>
      <c r="U17" s="34"/>
      <c r="V17" s="32" t="s">
        <v>90</v>
      </c>
      <c r="W17" s="32" t="s">
        <v>90</v>
      </c>
      <c r="X17" s="35">
        <v>0</v>
      </c>
      <c r="Y17" s="35"/>
      <c r="Z17" s="32"/>
      <c r="AA17" s="32"/>
      <c r="AB17" s="32"/>
      <c r="AC17" s="32"/>
      <c r="AD17" s="32"/>
      <c r="AE17" s="35">
        <v>0</v>
      </c>
      <c r="AF17" s="35">
        <v>0</v>
      </c>
      <c r="AG17" s="35">
        <v>127182</v>
      </c>
      <c r="AH17" s="35">
        <v>0</v>
      </c>
      <c r="AI17" s="35">
        <v>0</v>
      </c>
      <c r="AJ17" s="35">
        <v>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2"/>
      <c r="AQ17" s="34"/>
      <c r="AR17" s="32"/>
      <c r="AS17" s="35">
        <v>0</v>
      </c>
    </row>
    <row r="18" spans="1:45" x14ac:dyDescent="0.35">
      <c r="A18" s="32">
        <v>890309115</v>
      </c>
      <c r="B18" s="32" t="s">
        <v>63</v>
      </c>
      <c r="C18" s="32" t="s">
        <v>18</v>
      </c>
      <c r="D18" s="32">
        <v>54025</v>
      </c>
      <c r="E18" s="33" t="s">
        <v>23</v>
      </c>
      <c r="F18" s="33" t="s">
        <v>101</v>
      </c>
      <c r="G18" s="33" t="s">
        <v>102</v>
      </c>
      <c r="H18" s="34">
        <v>44389</v>
      </c>
      <c r="I18" s="34">
        <v>44439</v>
      </c>
      <c r="J18" s="35">
        <v>24800</v>
      </c>
      <c r="K18" s="35">
        <v>24800</v>
      </c>
      <c r="L18" s="32" t="s">
        <v>24</v>
      </c>
      <c r="M18" s="32" t="s">
        <v>12</v>
      </c>
      <c r="N18" s="32" t="s">
        <v>89</v>
      </c>
      <c r="O18" s="35">
        <v>0</v>
      </c>
      <c r="P18" s="32"/>
      <c r="Q18" s="32"/>
      <c r="R18" s="34"/>
      <c r="S18" s="34"/>
      <c r="T18" s="34"/>
      <c r="U18" s="34"/>
      <c r="V18" s="32" t="s">
        <v>90</v>
      </c>
      <c r="W18" s="32" t="s">
        <v>90</v>
      </c>
      <c r="X18" s="35">
        <v>0</v>
      </c>
      <c r="Y18" s="35"/>
      <c r="Z18" s="32"/>
      <c r="AA18" s="32"/>
      <c r="AB18" s="32"/>
      <c r="AC18" s="32"/>
      <c r="AD18" s="32"/>
      <c r="AE18" s="35">
        <v>0</v>
      </c>
      <c r="AF18" s="35">
        <v>0</v>
      </c>
      <c r="AG18" s="35">
        <v>24800</v>
      </c>
      <c r="AH18" s="35">
        <v>0</v>
      </c>
      <c r="AI18" s="35">
        <v>0</v>
      </c>
      <c r="AJ18" s="35">
        <v>0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2"/>
      <c r="AQ18" s="34"/>
      <c r="AR18" s="32"/>
      <c r="AS18" s="35">
        <v>0</v>
      </c>
    </row>
    <row r="19" spans="1:45" x14ac:dyDescent="0.35">
      <c r="A19" s="32">
        <v>890309115</v>
      </c>
      <c r="B19" s="32" t="s">
        <v>63</v>
      </c>
      <c r="C19" s="32" t="s">
        <v>18</v>
      </c>
      <c r="D19" s="32">
        <v>71514</v>
      </c>
      <c r="E19" s="33" t="s">
        <v>23</v>
      </c>
      <c r="F19" s="33" t="s">
        <v>103</v>
      </c>
      <c r="G19" s="33" t="s">
        <v>104</v>
      </c>
      <c r="H19" s="34">
        <v>44449</v>
      </c>
      <c r="I19" s="34">
        <v>44500</v>
      </c>
      <c r="J19" s="35">
        <v>147320</v>
      </c>
      <c r="K19" s="35">
        <v>147320</v>
      </c>
      <c r="L19" s="32" t="s">
        <v>24</v>
      </c>
      <c r="M19" s="32" t="s">
        <v>12</v>
      </c>
      <c r="N19" s="32" t="s">
        <v>89</v>
      </c>
      <c r="O19" s="35">
        <v>0</v>
      </c>
      <c r="P19" s="32"/>
      <c r="Q19" s="32"/>
      <c r="R19" s="34"/>
      <c r="S19" s="34"/>
      <c r="T19" s="34"/>
      <c r="U19" s="34"/>
      <c r="V19" s="32" t="s">
        <v>90</v>
      </c>
      <c r="W19" s="32" t="s">
        <v>90</v>
      </c>
      <c r="X19" s="35">
        <v>0</v>
      </c>
      <c r="Y19" s="35"/>
      <c r="Z19" s="32"/>
      <c r="AA19" s="32"/>
      <c r="AB19" s="32"/>
      <c r="AC19" s="32"/>
      <c r="AD19" s="32"/>
      <c r="AE19" s="35">
        <v>0</v>
      </c>
      <c r="AF19" s="35">
        <v>0</v>
      </c>
      <c r="AG19" s="35">
        <v>147320</v>
      </c>
      <c r="AH19" s="35">
        <v>0</v>
      </c>
      <c r="AI19" s="35">
        <v>0</v>
      </c>
      <c r="AJ19" s="35">
        <v>0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2"/>
      <c r="AQ19" s="34"/>
      <c r="AR19" s="32"/>
      <c r="AS19" s="35">
        <v>0</v>
      </c>
    </row>
    <row r="20" spans="1:45" x14ac:dyDescent="0.35">
      <c r="A20" s="32">
        <v>890309115</v>
      </c>
      <c r="B20" s="32" t="s">
        <v>63</v>
      </c>
      <c r="C20" s="32" t="s">
        <v>18</v>
      </c>
      <c r="D20" s="32">
        <v>71806</v>
      </c>
      <c r="E20" s="33" t="s">
        <v>23</v>
      </c>
      <c r="F20" s="33" t="s">
        <v>105</v>
      </c>
      <c r="G20" s="33" t="s">
        <v>106</v>
      </c>
      <c r="H20" s="34">
        <v>44449</v>
      </c>
      <c r="I20" s="34">
        <v>44500</v>
      </c>
      <c r="J20" s="35">
        <v>138115</v>
      </c>
      <c r="K20" s="35">
        <v>138115</v>
      </c>
      <c r="L20" s="32" t="s">
        <v>24</v>
      </c>
      <c r="M20" s="32" t="s">
        <v>12</v>
      </c>
      <c r="N20" s="32" t="s">
        <v>89</v>
      </c>
      <c r="O20" s="35">
        <v>0</v>
      </c>
      <c r="P20" s="32"/>
      <c r="Q20" s="32"/>
      <c r="R20" s="34"/>
      <c r="S20" s="34"/>
      <c r="T20" s="34"/>
      <c r="U20" s="34"/>
      <c r="V20" s="32" t="s">
        <v>90</v>
      </c>
      <c r="W20" s="32" t="s">
        <v>90</v>
      </c>
      <c r="X20" s="35">
        <v>0</v>
      </c>
      <c r="Y20" s="35"/>
      <c r="Z20" s="32"/>
      <c r="AA20" s="32"/>
      <c r="AB20" s="32"/>
      <c r="AC20" s="32"/>
      <c r="AD20" s="32"/>
      <c r="AE20" s="35">
        <v>0</v>
      </c>
      <c r="AF20" s="35">
        <v>0</v>
      </c>
      <c r="AG20" s="35">
        <v>138115</v>
      </c>
      <c r="AH20" s="35">
        <v>0</v>
      </c>
      <c r="AI20" s="35">
        <v>0</v>
      </c>
      <c r="AJ20" s="35">
        <v>0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2"/>
      <c r="AQ20" s="34"/>
      <c r="AR20" s="32"/>
      <c r="AS20" s="35">
        <v>0</v>
      </c>
    </row>
    <row r="21" spans="1:45" x14ac:dyDescent="0.35">
      <c r="A21" s="32">
        <v>890309115</v>
      </c>
      <c r="B21" s="32" t="s">
        <v>63</v>
      </c>
      <c r="C21" s="32" t="s">
        <v>18</v>
      </c>
      <c r="D21" s="32">
        <v>310790</v>
      </c>
      <c r="E21" s="33" t="s">
        <v>19</v>
      </c>
      <c r="F21" s="33" t="s">
        <v>107</v>
      </c>
      <c r="G21" s="33" t="s">
        <v>108</v>
      </c>
      <c r="H21" s="34">
        <v>45672</v>
      </c>
      <c r="I21" s="34">
        <v>45695</v>
      </c>
      <c r="J21" s="35">
        <v>373243</v>
      </c>
      <c r="K21" s="35">
        <v>373243</v>
      </c>
      <c r="L21" s="32" t="s">
        <v>24</v>
      </c>
      <c r="M21" s="32" t="s">
        <v>26</v>
      </c>
      <c r="N21" s="32" t="s">
        <v>109</v>
      </c>
      <c r="O21" s="35">
        <v>373243</v>
      </c>
      <c r="P21" s="32">
        <v>1222567168</v>
      </c>
      <c r="Q21" s="32" t="s">
        <v>110</v>
      </c>
      <c r="R21" s="34">
        <v>45672</v>
      </c>
      <c r="S21" s="34">
        <v>45695</v>
      </c>
      <c r="T21" s="34">
        <v>45713</v>
      </c>
      <c r="U21" s="34"/>
      <c r="V21" s="32">
        <v>34</v>
      </c>
      <c r="W21" s="32" t="s">
        <v>111</v>
      </c>
      <c r="X21" s="35">
        <v>0</v>
      </c>
      <c r="Y21" s="35"/>
      <c r="Z21" s="32"/>
      <c r="AA21" s="32"/>
      <c r="AB21" s="32" t="s">
        <v>112</v>
      </c>
      <c r="AC21" s="32"/>
      <c r="AD21" s="32" t="s">
        <v>113</v>
      </c>
      <c r="AE21" s="35">
        <v>0</v>
      </c>
      <c r="AF21" s="35">
        <v>0</v>
      </c>
      <c r="AG21" s="35">
        <v>0</v>
      </c>
      <c r="AH21" s="35">
        <v>0</v>
      </c>
      <c r="AI21" s="35">
        <v>0</v>
      </c>
      <c r="AJ21" s="35">
        <v>0</v>
      </c>
      <c r="AK21" s="35">
        <v>373243</v>
      </c>
      <c r="AL21" s="35">
        <v>0</v>
      </c>
      <c r="AM21" s="35">
        <v>0</v>
      </c>
      <c r="AN21" s="35">
        <v>0</v>
      </c>
      <c r="AO21" s="35">
        <v>0</v>
      </c>
      <c r="AP21" s="32"/>
      <c r="AQ21" s="34"/>
      <c r="AR21" s="32"/>
      <c r="AS21" s="35">
        <v>0</v>
      </c>
    </row>
    <row r="22" spans="1:45" x14ac:dyDescent="0.35">
      <c r="A22" s="32">
        <v>890309115</v>
      </c>
      <c r="B22" s="32" t="s">
        <v>63</v>
      </c>
      <c r="C22" s="32" t="s">
        <v>18</v>
      </c>
      <c r="D22" s="32">
        <v>243532</v>
      </c>
      <c r="E22" s="33" t="s">
        <v>23</v>
      </c>
      <c r="F22" s="33" t="s">
        <v>114</v>
      </c>
      <c r="G22" s="33" t="s">
        <v>115</v>
      </c>
      <c r="H22" s="34">
        <v>45309</v>
      </c>
      <c r="I22" s="34">
        <v>45335</v>
      </c>
      <c r="J22" s="35">
        <v>35500</v>
      </c>
      <c r="K22" s="35">
        <v>4100</v>
      </c>
      <c r="L22" s="32" t="s">
        <v>24</v>
      </c>
      <c r="M22" s="32" t="s">
        <v>25</v>
      </c>
      <c r="N22" s="32" t="s">
        <v>116</v>
      </c>
      <c r="O22" s="35">
        <v>0</v>
      </c>
      <c r="P22" s="32"/>
      <c r="Q22" s="32" t="s">
        <v>117</v>
      </c>
      <c r="R22" s="34">
        <v>45309</v>
      </c>
      <c r="S22" s="34">
        <v>45331</v>
      </c>
      <c r="T22" s="34">
        <v>45338</v>
      </c>
      <c r="U22" s="34"/>
      <c r="V22" s="32">
        <v>409</v>
      </c>
      <c r="W22" s="32" t="s">
        <v>68</v>
      </c>
      <c r="X22" s="35">
        <v>4100</v>
      </c>
      <c r="Y22" s="35" t="s">
        <v>119</v>
      </c>
      <c r="Z22" s="32" t="s">
        <v>118</v>
      </c>
      <c r="AA22" s="32" t="s">
        <v>120</v>
      </c>
      <c r="AB22" s="32" t="s">
        <v>121</v>
      </c>
      <c r="AC22" s="32" t="s">
        <v>71</v>
      </c>
      <c r="AD22" s="32" t="s">
        <v>122</v>
      </c>
      <c r="AE22" s="35">
        <v>0</v>
      </c>
      <c r="AF22" s="35">
        <v>0</v>
      </c>
      <c r="AG22" s="35">
        <v>0</v>
      </c>
      <c r="AH22" s="35">
        <v>0</v>
      </c>
      <c r="AI22" s="35">
        <v>0</v>
      </c>
      <c r="AJ22" s="35">
        <v>4100</v>
      </c>
      <c r="AK22" s="35">
        <v>0</v>
      </c>
      <c r="AL22" s="35">
        <v>0</v>
      </c>
      <c r="AM22" s="35">
        <v>0</v>
      </c>
      <c r="AN22" s="35">
        <v>31400</v>
      </c>
      <c r="AO22" s="35">
        <v>0</v>
      </c>
      <c r="AP22" s="32">
        <v>2201506730</v>
      </c>
      <c r="AQ22" s="34">
        <v>45411</v>
      </c>
      <c r="AR22" s="32" t="s">
        <v>142</v>
      </c>
      <c r="AS22" s="35">
        <v>1836181</v>
      </c>
    </row>
    <row r="23" spans="1:45" x14ac:dyDescent="0.35">
      <c r="A23" s="32">
        <v>890309115</v>
      </c>
      <c r="B23" s="32" t="s">
        <v>63</v>
      </c>
      <c r="C23" s="32" t="s">
        <v>18</v>
      </c>
      <c r="D23" s="32">
        <v>262872</v>
      </c>
      <c r="E23" s="33" t="s">
        <v>22</v>
      </c>
      <c r="F23" s="33" t="s">
        <v>123</v>
      </c>
      <c r="G23" s="33" t="s">
        <v>124</v>
      </c>
      <c r="H23" s="34">
        <v>45401</v>
      </c>
      <c r="I23" s="34">
        <v>45455</v>
      </c>
      <c r="J23" s="35">
        <v>52000</v>
      </c>
      <c r="K23" s="35">
        <v>23000</v>
      </c>
      <c r="L23" s="32" t="s">
        <v>24</v>
      </c>
      <c r="M23" s="32" t="s">
        <v>25</v>
      </c>
      <c r="N23" s="32" t="s">
        <v>116</v>
      </c>
      <c r="O23" s="35">
        <v>0</v>
      </c>
      <c r="P23" s="32"/>
      <c r="Q23" s="32" t="s">
        <v>117</v>
      </c>
      <c r="R23" s="34">
        <v>45401</v>
      </c>
      <c r="S23" s="34">
        <v>45455</v>
      </c>
      <c r="T23" s="34">
        <v>45552</v>
      </c>
      <c r="U23" s="34"/>
      <c r="V23" s="32">
        <v>195</v>
      </c>
      <c r="W23" s="32" t="s">
        <v>22</v>
      </c>
      <c r="X23" s="35">
        <v>23000</v>
      </c>
      <c r="Y23" s="35" t="s">
        <v>119</v>
      </c>
      <c r="Z23" s="32" t="s">
        <v>125</v>
      </c>
      <c r="AA23" s="32" t="s">
        <v>126</v>
      </c>
      <c r="AB23" s="32" t="s">
        <v>127</v>
      </c>
      <c r="AC23" s="32" t="s">
        <v>71</v>
      </c>
      <c r="AD23" s="32" t="s">
        <v>122</v>
      </c>
      <c r="AE23" s="35">
        <v>0</v>
      </c>
      <c r="AF23" s="35">
        <v>0</v>
      </c>
      <c r="AG23" s="35">
        <v>0</v>
      </c>
      <c r="AH23" s="35">
        <v>0</v>
      </c>
      <c r="AI23" s="35">
        <v>0</v>
      </c>
      <c r="AJ23" s="35">
        <v>23000</v>
      </c>
      <c r="AK23" s="35">
        <v>0</v>
      </c>
      <c r="AL23" s="35">
        <v>0</v>
      </c>
      <c r="AM23" s="35">
        <v>0</v>
      </c>
      <c r="AN23" s="35">
        <v>29000</v>
      </c>
      <c r="AO23" s="35">
        <v>0</v>
      </c>
      <c r="AP23" s="32">
        <v>2201539589</v>
      </c>
      <c r="AQ23" s="34">
        <v>45524</v>
      </c>
      <c r="AR23" s="32" t="s">
        <v>142</v>
      </c>
      <c r="AS23" s="35">
        <v>1297479</v>
      </c>
    </row>
    <row r="24" spans="1:45" x14ac:dyDescent="0.35">
      <c r="A24" s="32">
        <v>890309115</v>
      </c>
      <c r="B24" s="32" t="s">
        <v>63</v>
      </c>
      <c r="C24" s="32" t="s">
        <v>18</v>
      </c>
      <c r="D24" s="32">
        <v>263170</v>
      </c>
      <c r="E24" s="33" t="s">
        <v>22</v>
      </c>
      <c r="F24" s="33" t="s">
        <v>128</v>
      </c>
      <c r="G24" s="33" t="s">
        <v>129</v>
      </c>
      <c r="H24" s="34">
        <v>45404</v>
      </c>
      <c r="I24" s="34">
        <v>45455</v>
      </c>
      <c r="J24" s="35">
        <v>46800</v>
      </c>
      <c r="K24" s="35">
        <v>18400</v>
      </c>
      <c r="L24" s="32" t="s">
        <v>24</v>
      </c>
      <c r="M24" s="32" t="s">
        <v>25</v>
      </c>
      <c r="N24" s="32" t="s">
        <v>116</v>
      </c>
      <c r="O24" s="35">
        <v>0</v>
      </c>
      <c r="P24" s="32"/>
      <c r="Q24" s="32" t="s">
        <v>117</v>
      </c>
      <c r="R24" s="34">
        <v>45404</v>
      </c>
      <c r="S24" s="34">
        <v>45455</v>
      </c>
      <c r="T24" s="34">
        <v>45552</v>
      </c>
      <c r="U24" s="34"/>
      <c r="V24" s="32">
        <v>195</v>
      </c>
      <c r="W24" s="32" t="s">
        <v>22</v>
      </c>
      <c r="X24" s="35">
        <v>18400</v>
      </c>
      <c r="Y24" s="35" t="s">
        <v>119</v>
      </c>
      <c r="Z24" s="32" t="s">
        <v>125</v>
      </c>
      <c r="AA24" s="32" t="s">
        <v>126</v>
      </c>
      <c r="AB24" s="32" t="s">
        <v>127</v>
      </c>
      <c r="AC24" s="32" t="s">
        <v>71</v>
      </c>
      <c r="AD24" s="32" t="s">
        <v>122</v>
      </c>
      <c r="AE24" s="35">
        <v>0</v>
      </c>
      <c r="AF24" s="35">
        <v>0</v>
      </c>
      <c r="AG24" s="35">
        <v>0</v>
      </c>
      <c r="AH24" s="35">
        <v>0</v>
      </c>
      <c r="AI24" s="35">
        <v>0</v>
      </c>
      <c r="AJ24" s="35">
        <v>18400</v>
      </c>
      <c r="AK24" s="35">
        <v>0</v>
      </c>
      <c r="AL24" s="35">
        <v>0</v>
      </c>
      <c r="AM24" s="35">
        <v>0</v>
      </c>
      <c r="AN24" s="35">
        <v>28400</v>
      </c>
      <c r="AO24" s="35">
        <v>0</v>
      </c>
      <c r="AP24" s="32">
        <v>2201539589</v>
      </c>
      <c r="AQ24" s="34">
        <v>45524</v>
      </c>
      <c r="AR24" s="32" t="s">
        <v>142</v>
      </c>
      <c r="AS24" s="35">
        <v>1297479</v>
      </c>
    </row>
    <row r="25" spans="1:45" x14ac:dyDescent="0.35">
      <c r="A25" s="32">
        <v>890309115</v>
      </c>
      <c r="B25" s="32" t="s">
        <v>63</v>
      </c>
      <c r="C25" s="32" t="s">
        <v>18</v>
      </c>
      <c r="D25" s="32">
        <v>263143</v>
      </c>
      <c r="E25" s="33" t="s">
        <v>22</v>
      </c>
      <c r="F25" s="33" t="s">
        <v>130</v>
      </c>
      <c r="G25" s="33" t="s">
        <v>131</v>
      </c>
      <c r="H25" s="34">
        <v>45404</v>
      </c>
      <c r="I25" s="34">
        <v>45455</v>
      </c>
      <c r="J25" s="35">
        <v>46800</v>
      </c>
      <c r="K25" s="35">
        <v>4100</v>
      </c>
      <c r="L25" s="32" t="s">
        <v>24</v>
      </c>
      <c r="M25" s="32" t="s">
        <v>25</v>
      </c>
      <c r="N25" s="32" t="s">
        <v>116</v>
      </c>
      <c r="O25" s="35">
        <v>0</v>
      </c>
      <c r="P25" s="32"/>
      <c r="Q25" s="32" t="s">
        <v>117</v>
      </c>
      <c r="R25" s="34">
        <v>45404</v>
      </c>
      <c r="S25" s="34">
        <v>45455</v>
      </c>
      <c r="T25" s="34">
        <v>45552</v>
      </c>
      <c r="U25" s="34"/>
      <c r="V25" s="32">
        <v>195</v>
      </c>
      <c r="W25" s="32" t="s">
        <v>22</v>
      </c>
      <c r="X25" s="35">
        <v>4100</v>
      </c>
      <c r="Y25" s="35" t="s">
        <v>119</v>
      </c>
      <c r="Z25" s="32" t="s">
        <v>125</v>
      </c>
      <c r="AA25" s="32" t="s">
        <v>126</v>
      </c>
      <c r="AB25" s="32" t="s">
        <v>127</v>
      </c>
      <c r="AC25" s="32" t="s">
        <v>71</v>
      </c>
      <c r="AD25" s="32" t="s">
        <v>122</v>
      </c>
      <c r="AE25" s="35">
        <v>0</v>
      </c>
      <c r="AF25" s="35">
        <v>0</v>
      </c>
      <c r="AG25" s="35">
        <v>0</v>
      </c>
      <c r="AH25" s="35">
        <v>0</v>
      </c>
      <c r="AI25" s="35">
        <v>0</v>
      </c>
      <c r="AJ25" s="35">
        <v>4100</v>
      </c>
      <c r="AK25" s="35">
        <v>0</v>
      </c>
      <c r="AL25" s="35">
        <v>0</v>
      </c>
      <c r="AM25" s="35">
        <v>0</v>
      </c>
      <c r="AN25" s="35">
        <v>42700</v>
      </c>
      <c r="AO25" s="35">
        <v>0</v>
      </c>
      <c r="AP25" s="32">
        <v>2201539589</v>
      </c>
      <c r="AQ25" s="34">
        <v>45524</v>
      </c>
      <c r="AR25" s="32" t="s">
        <v>142</v>
      </c>
      <c r="AS25" s="35">
        <v>1297479</v>
      </c>
    </row>
  </sheetData>
  <autoFilter ref="A2:AV25">
    <sortState ref="A3:BP25">
      <sortCondition ref="N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6" sqref="C16"/>
    </sheetView>
  </sheetViews>
  <sheetFormatPr baseColWidth="10" defaultColWidth="10.90625" defaultRowHeight="12.5" x14ac:dyDescent="0.25"/>
  <cols>
    <col min="1" max="1" width="1" style="44" customWidth="1"/>
    <col min="2" max="2" width="10.90625" style="44"/>
    <col min="3" max="3" width="17.54296875" style="44" customWidth="1"/>
    <col min="4" max="4" width="11.54296875" style="44" customWidth="1"/>
    <col min="5" max="8" width="10.90625" style="44"/>
    <col min="9" max="9" width="22.54296875" style="44" customWidth="1"/>
    <col min="10" max="10" width="14" style="44" customWidth="1"/>
    <col min="11" max="11" width="1.81640625" style="44" customWidth="1"/>
    <col min="12" max="16384" width="10.90625" style="44"/>
  </cols>
  <sheetData>
    <row r="1" spans="2:10" ht="6" customHeight="1" thickBot="1" x14ac:dyDescent="0.3"/>
    <row r="2" spans="2:10" ht="19.5" customHeight="1" x14ac:dyDescent="0.25">
      <c r="B2" s="45"/>
      <c r="C2" s="46"/>
      <c r="D2" s="47" t="s">
        <v>144</v>
      </c>
      <c r="E2" s="48"/>
      <c r="F2" s="48"/>
      <c r="G2" s="48"/>
      <c r="H2" s="48"/>
      <c r="I2" s="49"/>
      <c r="J2" s="50" t="s">
        <v>14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D4" s="57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61" t="s">
        <v>145</v>
      </c>
      <c r="E5" s="62"/>
      <c r="F5" s="62"/>
      <c r="G5" s="62"/>
      <c r="H5" s="62"/>
      <c r="I5" s="63"/>
      <c r="J5" s="63" t="s">
        <v>146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C9" s="44" t="s">
        <v>180</v>
      </c>
      <c r="J9" s="71"/>
    </row>
    <row r="10" spans="2:10" ht="13" x14ac:dyDescent="0.3">
      <c r="B10" s="70"/>
      <c r="C10" s="72"/>
      <c r="E10" s="73"/>
      <c r="H10" s="74"/>
      <c r="J10" s="71"/>
    </row>
    <row r="11" spans="2:10" x14ac:dyDescent="0.25">
      <c r="B11" s="70"/>
      <c r="J11" s="71"/>
    </row>
    <row r="12" spans="2:10" ht="13" x14ac:dyDescent="0.3">
      <c r="B12" s="70"/>
      <c r="C12" s="72" t="s">
        <v>181</v>
      </c>
      <c r="J12" s="71"/>
    </row>
    <row r="13" spans="2:10" ht="13" x14ac:dyDescent="0.3">
      <c r="B13" s="70"/>
      <c r="C13" s="72" t="s">
        <v>182</v>
      </c>
      <c r="J13" s="71"/>
    </row>
    <row r="14" spans="2:10" x14ac:dyDescent="0.25">
      <c r="B14" s="70"/>
      <c r="J14" s="71"/>
    </row>
    <row r="15" spans="2:10" x14ac:dyDescent="0.25">
      <c r="B15" s="70"/>
      <c r="C15" s="44" t="s">
        <v>183</v>
      </c>
      <c r="J15" s="71"/>
    </row>
    <row r="16" spans="2:10" x14ac:dyDescent="0.25">
      <c r="B16" s="70"/>
      <c r="C16" s="75"/>
      <c r="J16" s="71"/>
    </row>
    <row r="17" spans="2:10" ht="13" x14ac:dyDescent="0.25">
      <c r="B17" s="70"/>
      <c r="C17" s="44" t="s">
        <v>147</v>
      </c>
      <c r="D17" s="73"/>
      <c r="H17" s="76" t="s">
        <v>148</v>
      </c>
      <c r="I17" s="77" t="s">
        <v>149</v>
      </c>
      <c r="J17" s="71"/>
    </row>
    <row r="18" spans="2:10" ht="13" x14ac:dyDescent="0.3">
      <c r="B18" s="70"/>
      <c r="C18" s="72" t="s">
        <v>150</v>
      </c>
      <c r="D18" s="72"/>
      <c r="E18" s="72"/>
      <c r="F18" s="72"/>
      <c r="H18" s="78">
        <v>23</v>
      </c>
      <c r="I18" s="79">
        <v>3806082</v>
      </c>
      <c r="J18" s="71"/>
    </row>
    <row r="19" spans="2:10" x14ac:dyDescent="0.25">
      <c r="B19" s="70"/>
      <c r="C19" s="44" t="s">
        <v>151</v>
      </c>
      <c r="H19" s="80">
        <v>7</v>
      </c>
      <c r="I19" s="81">
        <v>1174489</v>
      </c>
      <c r="J19" s="71"/>
    </row>
    <row r="20" spans="2:10" x14ac:dyDescent="0.25">
      <c r="B20" s="70"/>
      <c r="C20" s="44" t="s">
        <v>152</v>
      </c>
      <c r="H20" s="80">
        <v>4</v>
      </c>
      <c r="I20" s="81">
        <v>1556433</v>
      </c>
      <c r="J20" s="71"/>
    </row>
    <row r="21" spans="2:10" x14ac:dyDescent="0.25">
      <c r="B21" s="70"/>
      <c r="C21" s="44" t="s">
        <v>153</v>
      </c>
      <c r="H21" s="80">
        <v>7</v>
      </c>
      <c r="I21" s="81">
        <v>652317</v>
      </c>
      <c r="J21" s="71"/>
    </row>
    <row r="22" spans="2:10" x14ac:dyDescent="0.25">
      <c r="B22" s="70"/>
      <c r="C22" s="44" t="s">
        <v>154</v>
      </c>
      <c r="H22" s="80">
        <v>0</v>
      </c>
      <c r="I22" s="81">
        <v>0</v>
      </c>
      <c r="J22" s="71"/>
    </row>
    <row r="23" spans="2:10" x14ac:dyDescent="0.25">
      <c r="B23" s="70"/>
      <c r="C23" s="44" t="s">
        <v>155</v>
      </c>
      <c r="H23" s="80">
        <v>0</v>
      </c>
      <c r="I23" s="81">
        <v>0</v>
      </c>
      <c r="J23" s="71"/>
    </row>
    <row r="24" spans="2:10" ht="13" thickBot="1" x14ac:dyDescent="0.3">
      <c r="B24" s="70"/>
      <c r="C24" s="44" t="s">
        <v>156</v>
      </c>
      <c r="H24" s="82">
        <v>4</v>
      </c>
      <c r="I24" s="83">
        <v>49600</v>
      </c>
      <c r="J24" s="71"/>
    </row>
    <row r="25" spans="2:10" ht="13" x14ac:dyDescent="0.3">
      <c r="B25" s="70"/>
      <c r="C25" s="72" t="s">
        <v>157</v>
      </c>
      <c r="D25" s="72"/>
      <c r="E25" s="72"/>
      <c r="F25" s="72"/>
      <c r="H25" s="78">
        <f>H19+H20+H21+H22+H24+H23</f>
        <v>22</v>
      </c>
      <c r="I25" s="79">
        <f>I19+I20+I21+I22+I24+I23</f>
        <v>3432839</v>
      </c>
      <c r="J25" s="71"/>
    </row>
    <row r="26" spans="2:10" x14ac:dyDescent="0.25">
      <c r="B26" s="70"/>
      <c r="C26" s="44" t="s">
        <v>158</v>
      </c>
      <c r="H26" s="80">
        <v>1</v>
      </c>
      <c r="I26" s="81">
        <v>373243</v>
      </c>
      <c r="J26" s="71"/>
    </row>
    <row r="27" spans="2:10" ht="13" thickBot="1" x14ac:dyDescent="0.3">
      <c r="B27" s="70"/>
      <c r="C27" s="44" t="s">
        <v>55</v>
      </c>
      <c r="H27" s="82">
        <v>0</v>
      </c>
      <c r="I27" s="83">
        <v>0</v>
      </c>
      <c r="J27" s="71"/>
    </row>
    <row r="28" spans="2:10" ht="13" x14ac:dyDescent="0.3">
      <c r="B28" s="70"/>
      <c r="C28" s="72" t="s">
        <v>159</v>
      </c>
      <c r="D28" s="72"/>
      <c r="E28" s="72"/>
      <c r="F28" s="72"/>
      <c r="H28" s="78">
        <f>H26+H27</f>
        <v>1</v>
      </c>
      <c r="I28" s="79">
        <f>I26+I27</f>
        <v>373243</v>
      </c>
      <c r="J28" s="71"/>
    </row>
    <row r="29" spans="2:10" ht="13.5" thickBot="1" x14ac:dyDescent="0.35">
      <c r="B29" s="70"/>
      <c r="C29" s="44" t="s">
        <v>160</v>
      </c>
      <c r="D29" s="72"/>
      <c r="E29" s="72"/>
      <c r="F29" s="72"/>
      <c r="H29" s="82">
        <v>0</v>
      </c>
      <c r="I29" s="83">
        <v>0</v>
      </c>
      <c r="J29" s="71"/>
    </row>
    <row r="30" spans="2:10" ht="13" x14ac:dyDescent="0.3">
      <c r="B30" s="70"/>
      <c r="C30" s="72" t="s">
        <v>161</v>
      </c>
      <c r="D30" s="72"/>
      <c r="E30" s="72"/>
      <c r="F30" s="72"/>
      <c r="H30" s="80">
        <f>H29</f>
        <v>0</v>
      </c>
      <c r="I30" s="81">
        <f>I29</f>
        <v>0</v>
      </c>
      <c r="J30" s="71"/>
    </row>
    <row r="31" spans="2:10" ht="13" x14ac:dyDescent="0.3">
      <c r="B31" s="70"/>
      <c r="C31" s="72"/>
      <c r="D31" s="72"/>
      <c r="E31" s="72"/>
      <c r="F31" s="72"/>
      <c r="H31" s="84"/>
      <c r="I31" s="79"/>
      <c r="J31" s="71"/>
    </row>
    <row r="32" spans="2:10" ht="13.5" thickBot="1" x14ac:dyDescent="0.35">
      <c r="B32" s="70"/>
      <c r="C32" s="72" t="s">
        <v>162</v>
      </c>
      <c r="D32" s="72"/>
      <c r="H32" s="85">
        <f>H25+H28+H30</f>
        <v>23</v>
      </c>
      <c r="I32" s="86">
        <f>I25+I28+I30</f>
        <v>3806082</v>
      </c>
      <c r="J32" s="71"/>
    </row>
    <row r="33" spans="2:10" ht="13.5" thickTop="1" x14ac:dyDescent="0.3">
      <c r="B33" s="70"/>
      <c r="C33" s="72"/>
      <c r="D33" s="72"/>
      <c r="H33" s="87">
        <f>+H18-H32</f>
        <v>0</v>
      </c>
      <c r="I33" s="81">
        <f>+I18-I32</f>
        <v>0</v>
      </c>
      <c r="J33" s="71"/>
    </row>
    <row r="34" spans="2:10" x14ac:dyDescent="0.25">
      <c r="B34" s="70"/>
      <c r="G34" s="87"/>
      <c r="H34" s="87"/>
      <c r="I34" s="87"/>
      <c r="J34" s="71"/>
    </row>
    <row r="35" spans="2:10" x14ac:dyDescent="0.25">
      <c r="B35" s="70"/>
      <c r="G35" s="87"/>
      <c r="H35" s="87"/>
      <c r="I35" s="87"/>
      <c r="J35" s="71"/>
    </row>
    <row r="36" spans="2:10" ht="13" x14ac:dyDescent="0.3">
      <c r="B36" s="70"/>
      <c r="C36" s="72"/>
      <c r="G36" s="87"/>
      <c r="H36" s="87"/>
      <c r="I36" s="87"/>
      <c r="J36" s="71"/>
    </row>
    <row r="37" spans="2:10" ht="13.5" thickBot="1" x14ac:dyDescent="0.35">
      <c r="B37" s="70"/>
      <c r="C37" s="88" t="s">
        <v>163</v>
      </c>
      <c r="D37" s="89"/>
      <c r="H37" s="88" t="s">
        <v>164</v>
      </c>
      <c r="I37" s="89"/>
      <c r="J37" s="71"/>
    </row>
    <row r="38" spans="2:10" ht="13" x14ac:dyDescent="0.3">
      <c r="B38" s="70"/>
      <c r="C38" s="72" t="s">
        <v>165</v>
      </c>
      <c r="D38" s="87"/>
      <c r="H38" s="90" t="s">
        <v>166</v>
      </c>
      <c r="I38" s="87"/>
      <c r="J38" s="71"/>
    </row>
    <row r="39" spans="2:10" ht="13" x14ac:dyDescent="0.3">
      <c r="B39" s="70"/>
      <c r="C39" s="72" t="s">
        <v>167</v>
      </c>
      <c r="H39" s="72" t="s">
        <v>168</v>
      </c>
      <c r="I39" s="87"/>
      <c r="J39" s="71"/>
    </row>
    <row r="40" spans="2:10" x14ac:dyDescent="0.25">
      <c r="B40" s="70"/>
      <c r="G40" s="87"/>
      <c r="H40" s="87"/>
      <c r="I40" s="87"/>
      <c r="J40" s="71"/>
    </row>
    <row r="41" spans="2:10" ht="12.75" customHeight="1" x14ac:dyDescent="0.25">
      <c r="B41" s="70"/>
      <c r="C41" s="91" t="s">
        <v>169</v>
      </c>
      <c r="D41" s="91"/>
      <c r="E41" s="91"/>
      <c r="F41" s="91"/>
      <c r="G41" s="91"/>
      <c r="H41" s="91"/>
      <c r="I41" s="91"/>
      <c r="J41" s="71"/>
    </row>
    <row r="42" spans="2:10" ht="18.75" customHeight="1" thickBot="1" x14ac:dyDescent="0.3">
      <c r="B42" s="92"/>
      <c r="C42" s="93"/>
      <c r="D42" s="93"/>
      <c r="E42" s="93"/>
      <c r="F42" s="93"/>
      <c r="G42" s="93"/>
      <c r="H42" s="93"/>
      <c r="I42" s="93"/>
      <c r="J42" s="9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N5" sqref="N5"/>
    </sheetView>
  </sheetViews>
  <sheetFormatPr baseColWidth="10" defaultColWidth="11.453125" defaultRowHeight="12.5" x14ac:dyDescent="0.25"/>
  <cols>
    <col min="1" max="1" width="4.453125" style="44" customWidth="1"/>
    <col min="2" max="2" width="11.453125" style="44"/>
    <col min="3" max="3" width="12.81640625" style="44" customWidth="1"/>
    <col min="4" max="4" width="22" style="44" customWidth="1"/>
    <col min="5" max="8" width="11.453125" style="44"/>
    <col min="9" max="9" width="24.81640625" style="44" customWidth="1"/>
    <col min="10" max="10" width="12.54296875" style="44" customWidth="1"/>
    <col min="11" max="11" width="1.81640625" style="44" customWidth="1"/>
    <col min="12" max="16384" width="11.453125" style="44"/>
  </cols>
  <sheetData>
    <row r="1" spans="2:10" ht="18" customHeight="1" thickBot="1" x14ac:dyDescent="0.3"/>
    <row r="2" spans="2:10" ht="19.5" customHeight="1" x14ac:dyDescent="0.25">
      <c r="B2" s="45"/>
      <c r="C2" s="46"/>
      <c r="D2" s="47" t="s">
        <v>170</v>
      </c>
      <c r="E2" s="48"/>
      <c r="F2" s="48"/>
      <c r="G2" s="48"/>
      <c r="H2" s="48"/>
      <c r="I2" s="49"/>
      <c r="J2" s="50" t="s">
        <v>14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95" t="s">
        <v>171</v>
      </c>
      <c r="E5" s="96"/>
      <c r="F5" s="96"/>
      <c r="G5" s="96"/>
      <c r="H5" s="96"/>
      <c r="I5" s="97"/>
      <c r="J5" s="63" t="s">
        <v>15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C9" s="44" t="str">
        <f>+'FOR-CSA-018'!C9</f>
        <v>Santiago de Cali, abril 23 2025</v>
      </c>
      <c r="D9" s="74"/>
      <c r="E9" s="73"/>
      <c r="J9" s="71"/>
    </row>
    <row r="10" spans="2:10" ht="13" x14ac:dyDescent="0.3">
      <c r="B10" s="70"/>
      <c r="C10" s="72"/>
      <c r="J10" s="71"/>
    </row>
    <row r="11" spans="2:10" ht="13" x14ac:dyDescent="0.3">
      <c r="B11" s="70"/>
      <c r="C11" s="72" t="str">
        <f>+'FOR-CSA-018'!C12</f>
        <v>Señores : HOSP LOCAL DE YOTOCO E.S.E</v>
      </c>
      <c r="J11" s="71"/>
    </row>
    <row r="12" spans="2:10" ht="13" x14ac:dyDescent="0.3">
      <c r="B12" s="70"/>
      <c r="C12" s="72" t="str">
        <f>+'FOR-CSA-018'!C13</f>
        <v>NIT: 890309115</v>
      </c>
      <c r="J12" s="71"/>
    </row>
    <row r="13" spans="2:10" x14ac:dyDescent="0.25">
      <c r="B13" s="70"/>
      <c r="J13" s="71"/>
    </row>
    <row r="14" spans="2:10" x14ac:dyDescent="0.25">
      <c r="B14" s="70"/>
      <c r="C14" s="44" t="s">
        <v>172</v>
      </c>
      <c r="J14" s="71"/>
    </row>
    <row r="15" spans="2:10" x14ac:dyDescent="0.25">
      <c r="B15" s="70"/>
      <c r="C15" s="75"/>
      <c r="J15" s="71"/>
    </row>
    <row r="16" spans="2:10" ht="13" x14ac:dyDescent="0.3">
      <c r="B16" s="70"/>
      <c r="C16" s="98"/>
      <c r="D16" s="73"/>
      <c r="H16" s="99" t="s">
        <v>148</v>
      </c>
      <c r="I16" s="99" t="s">
        <v>149</v>
      </c>
      <c r="J16" s="71"/>
    </row>
    <row r="17" spans="2:10" ht="13" x14ac:dyDescent="0.3">
      <c r="B17" s="70"/>
      <c r="C17" s="72" t="str">
        <f>+'FOR-CSA-018'!C17</f>
        <v>Con Corte al dia: 31/03/2025</v>
      </c>
      <c r="D17" s="72"/>
      <c r="E17" s="72"/>
      <c r="F17" s="72"/>
      <c r="H17" s="100">
        <f>+SUM(H18:H23)</f>
        <v>22</v>
      </c>
      <c r="I17" s="101">
        <f>+SUM(I18:I23)</f>
        <v>3432839</v>
      </c>
      <c r="J17" s="71"/>
    </row>
    <row r="18" spans="2:10" x14ac:dyDescent="0.25">
      <c r="B18" s="70"/>
      <c r="C18" s="44" t="s">
        <v>151</v>
      </c>
      <c r="H18" s="102">
        <f>+'FOR-CSA-018'!H19</f>
        <v>7</v>
      </c>
      <c r="I18" s="103">
        <f>+'FOR-CSA-018'!I19</f>
        <v>1174489</v>
      </c>
      <c r="J18" s="71"/>
    </row>
    <row r="19" spans="2:10" x14ac:dyDescent="0.25">
      <c r="B19" s="70"/>
      <c r="C19" s="44" t="s">
        <v>152</v>
      </c>
      <c r="H19" s="102">
        <f>+'FOR-CSA-018'!H20</f>
        <v>4</v>
      </c>
      <c r="I19" s="103">
        <f>+'FOR-CSA-018'!I20</f>
        <v>1556433</v>
      </c>
      <c r="J19" s="71"/>
    </row>
    <row r="20" spans="2:10" x14ac:dyDescent="0.25">
      <c r="B20" s="70"/>
      <c r="C20" s="44" t="s">
        <v>153</v>
      </c>
      <c r="H20" s="102">
        <f>+'FOR-CSA-018'!H21</f>
        <v>7</v>
      </c>
      <c r="I20" s="103">
        <f>+'FOR-CSA-018'!I21</f>
        <v>652317</v>
      </c>
      <c r="J20" s="71"/>
    </row>
    <row r="21" spans="2:10" x14ac:dyDescent="0.25">
      <c r="B21" s="70"/>
      <c r="C21" s="44" t="s">
        <v>154</v>
      </c>
      <c r="H21" s="102">
        <f>+'FOR-CSA-018'!H22</f>
        <v>0</v>
      </c>
      <c r="I21" s="103">
        <f>+'FOR-CSA-018'!I22</f>
        <v>0</v>
      </c>
      <c r="J21" s="71"/>
    </row>
    <row r="22" spans="2:10" x14ac:dyDescent="0.25">
      <c r="B22" s="70"/>
      <c r="C22" s="44" t="s">
        <v>155</v>
      </c>
      <c r="H22" s="102">
        <f>+'FOR-CSA-018'!H23</f>
        <v>0</v>
      </c>
      <c r="I22" s="103">
        <f>+'FOR-CSA-018'!I23</f>
        <v>0</v>
      </c>
      <c r="J22" s="71"/>
    </row>
    <row r="23" spans="2:10" x14ac:dyDescent="0.25">
      <c r="B23" s="70"/>
      <c r="C23" s="44" t="s">
        <v>173</v>
      </c>
      <c r="H23" s="102">
        <f>+'FOR-CSA-018'!H24</f>
        <v>4</v>
      </c>
      <c r="I23" s="103">
        <f>+'FOR-CSA-018'!I24</f>
        <v>49600</v>
      </c>
      <c r="J23" s="71"/>
    </row>
    <row r="24" spans="2:10" ht="13" x14ac:dyDescent="0.3">
      <c r="B24" s="70"/>
      <c r="C24" s="72" t="s">
        <v>174</v>
      </c>
      <c r="D24" s="72"/>
      <c r="E24" s="72"/>
      <c r="F24" s="72"/>
      <c r="H24" s="100">
        <f>SUM(H18:H23)</f>
        <v>22</v>
      </c>
      <c r="I24" s="101">
        <f>+SUBTOTAL(9,I18:I23)</f>
        <v>3432839</v>
      </c>
      <c r="J24" s="71"/>
    </row>
    <row r="25" spans="2:10" ht="13.5" thickBot="1" x14ac:dyDescent="0.35">
      <c r="B25" s="70"/>
      <c r="C25" s="72"/>
      <c r="D25" s="72"/>
      <c r="H25" s="104"/>
      <c r="I25" s="105"/>
      <c r="J25" s="71"/>
    </row>
    <row r="26" spans="2:10" ht="13.5" thickTop="1" x14ac:dyDescent="0.3">
      <c r="B26" s="70"/>
      <c r="C26" s="72"/>
      <c r="D26" s="72"/>
      <c r="H26" s="87"/>
      <c r="I26" s="81"/>
      <c r="J26" s="71"/>
    </row>
    <row r="27" spans="2:10" ht="13" x14ac:dyDescent="0.3">
      <c r="B27" s="70"/>
      <c r="C27" s="72"/>
      <c r="D27" s="72"/>
      <c r="H27" s="87"/>
      <c r="I27" s="81"/>
      <c r="J27" s="71"/>
    </row>
    <row r="28" spans="2:10" ht="13" x14ac:dyDescent="0.3">
      <c r="B28" s="70"/>
      <c r="C28" s="72"/>
      <c r="D28" s="72"/>
      <c r="H28" s="87"/>
      <c r="I28" s="81"/>
      <c r="J28" s="71"/>
    </row>
    <row r="29" spans="2:10" x14ac:dyDescent="0.25">
      <c r="B29" s="70"/>
      <c r="G29" s="87"/>
      <c r="H29" s="87"/>
      <c r="I29" s="87"/>
      <c r="J29" s="71"/>
    </row>
    <row r="30" spans="2:10" ht="13.5" thickBot="1" x14ac:dyDescent="0.35">
      <c r="B30" s="70"/>
      <c r="C30" s="88" t="str">
        <f>+'FOR-CSA-018'!C37</f>
        <v>Nombre</v>
      </c>
      <c r="D30" s="88"/>
      <c r="G30" s="88" t="str">
        <f>+'FOR-CSA-018'!H37</f>
        <v>Juan Camilo Paez R.</v>
      </c>
      <c r="H30" s="89"/>
      <c r="I30" s="87"/>
      <c r="J30" s="71"/>
    </row>
    <row r="31" spans="2:10" ht="13" x14ac:dyDescent="0.3">
      <c r="B31" s="70"/>
      <c r="C31" s="90" t="str">
        <f>+'FOR-CSA-018'!C38</f>
        <v>Cargo</v>
      </c>
      <c r="D31" s="90"/>
      <c r="G31" s="90" t="str">
        <f>+'FOR-CSA-018'!H38</f>
        <v>Cartera - Cuentas Salud</v>
      </c>
      <c r="H31" s="87"/>
      <c r="I31" s="87"/>
      <c r="J31" s="71"/>
    </row>
    <row r="32" spans="2:10" ht="13" x14ac:dyDescent="0.3">
      <c r="B32" s="70"/>
      <c r="C32" s="90" t="str">
        <f>+'FOR-CSA-018'!C39</f>
        <v>Entidad</v>
      </c>
      <c r="D32" s="90"/>
      <c r="G32" s="90" t="str">
        <f>+'FOR-CSA-018'!H39</f>
        <v>EPS Comfenalco Valle.</v>
      </c>
      <c r="H32" s="87"/>
      <c r="I32" s="87"/>
      <c r="J32" s="71"/>
    </row>
    <row r="33" spans="2:10" ht="13" x14ac:dyDescent="0.3">
      <c r="B33" s="70"/>
      <c r="C33" s="90"/>
      <c r="D33" s="90"/>
      <c r="G33" s="90"/>
      <c r="H33" s="87"/>
      <c r="I33" s="87"/>
      <c r="J33" s="71"/>
    </row>
    <row r="34" spans="2:10" ht="13" x14ac:dyDescent="0.3">
      <c r="B34" s="70"/>
      <c r="C34" s="90"/>
      <c r="D34" s="90"/>
      <c r="G34" s="90"/>
      <c r="H34" s="87"/>
      <c r="I34" s="87"/>
      <c r="J34" s="71"/>
    </row>
    <row r="35" spans="2:10" ht="14" x14ac:dyDescent="0.25">
      <c r="B35" s="70"/>
      <c r="C35" s="106" t="s">
        <v>175</v>
      </c>
      <c r="D35" s="106"/>
      <c r="E35" s="106"/>
      <c r="F35" s="106"/>
      <c r="G35" s="106"/>
      <c r="H35" s="106"/>
      <c r="I35" s="106"/>
      <c r="J35" s="71"/>
    </row>
    <row r="36" spans="2:10" ht="13" x14ac:dyDescent="0.3">
      <c r="B36" s="70"/>
      <c r="C36" s="90"/>
      <c r="D36" s="90"/>
      <c r="G36" s="90"/>
      <c r="H36" s="87"/>
      <c r="I36" s="87"/>
      <c r="J36" s="71"/>
    </row>
    <row r="37" spans="2:10" ht="18.75" customHeight="1" thickBot="1" x14ac:dyDescent="0.3">
      <c r="B37" s="92"/>
      <c r="C37" s="93"/>
      <c r="D37" s="93"/>
      <c r="E37" s="93"/>
      <c r="F37" s="93"/>
      <c r="G37" s="89"/>
      <c r="H37" s="89"/>
      <c r="I37" s="89"/>
      <c r="J37" s="94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2025-04-23T16:31:53Z</dcterms:modified>
</cp:coreProperties>
</file>