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890329347 CENTRO DIAGNOSTICO OTOLOGICO\"/>
    </mc:Choice>
  </mc:AlternateContent>
  <xr:revisionPtr revIDLastSave="0" documentId="13_ncr:1_{474E06ED-3B2B-459F-BF79-5520B380B48E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INFO E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FACTURA'!$A$2:$AZ$21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C17" i="5"/>
  <c r="I30" i="4"/>
  <c r="H30" i="4"/>
  <c r="I28" i="4"/>
  <c r="H28" i="4"/>
  <c r="I25" i="4"/>
  <c r="H25" i="4"/>
  <c r="C12" i="5"/>
  <c r="C11" i="5"/>
  <c r="C9" i="5"/>
  <c r="I32" i="4" l="1"/>
  <c r="I33" i="4" s="1"/>
  <c r="I17" i="5"/>
  <c r="H32" i="4"/>
  <c r="H33" i="4" s="1"/>
  <c r="H24" i="5"/>
  <c r="H17" i="5"/>
  <c r="AM1" i="2" l="1"/>
  <c r="AL1" i="2"/>
  <c r="AK1" i="2"/>
  <c r="AJ1" i="2"/>
  <c r="AI1" i="2"/>
  <c r="AH1" i="2"/>
  <c r="AG1" i="2"/>
  <c r="AF1" i="2"/>
  <c r="AE1" i="2"/>
  <c r="AD1" i="2"/>
  <c r="X1" i="2"/>
  <c r="W1" i="2"/>
  <c r="N1" i="2"/>
  <c r="K1" i="2"/>
  <c r="J1" i="2"/>
  <c r="L1" i="2" l="1"/>
</calcChain>
</file>

<file path=xl/sharedStrings.xml><?xml version="1.0" encoding="utf-8"?>
<sst xmlns="http://schemas.openxmlformats.org/spreadsheetml/2006/main" count="423" uniqueCount="174">
  <si>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</si>
  <si>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</si>
  <si>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</si>
  <si>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</si>
  <si>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</si>
  <si>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</si>
  <si>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</si>
  <si>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</si>
  <si>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</si>
  <si>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</si>
  <si>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</si>
  <si>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890329347-3</t>
  </si>
  <si>
    <t>OTOLÓGICO SAS</t>
  </si>
  <si>
    <t>FEV</t>
  </si>
  <si>
    <t>EVENTO</t>
  </si>
  <si>
    <t>CALI</t>
  </si>
  <si>
    <t>AMBULATORIO</t>
  </si>
  <si>
    <t>FE  20885</t>
  </si>
  <si>
    <t>FEV  7397</t>
  </si>
  <si>
    <t>FEV  7415</t>
  </si>
  <si>
    <t>FEV  8327</t>
  </si>
  <si>
    <t>FEV  8331</t>
  </si>
  <si>
    <t>FEV  8343</t>
  </si>
  <si>
    <t>FEV  8349</t>
  </si>
  <si>
    <t>FEV  9566</t>
  </si>
  <si>
    <t>FEV  9573</t>
  </si>
  <si>
    <t>FEV  9583</t>
  </si>
  <si>
    <t>FEV  9585</t>
  </si>
  <si>
    <t>FEV  9586</t>
  </si>
  <si>
    <t>FEV  10591</t>
  </si>
  <si>
    <t>FEV  10594</t>
  </si>
  <si>
    <t>FEV  10597</t>
  </si>
  <si>
    <t>FEV  10599</t>
  </si>
  <si>
    <t>FEV  10602</t>
  </si>
  <si>
    <t>FEV  10611</t>
  </si>
  <si>
    <t>FEV  10616</t>
  </si>
  <si>
    <t>ALFA</t>
  </si>
  <si>
    <t>FACT</t>
  </si>
  <si>
    <t>LLAVE</t>
  </si>
  <si>
    <t>Edad de la cartera</t>
  </si>
  <si>
    <t>ESTADO CARTERA ANTERIOR</t>
  </si>
  <si>
    <t>ESTADO EPS 14-04-2025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</si>
  <si>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</si>
  <si>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</si>
  <si>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</si>
  <si>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</si>
  <si>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</si>
  <si>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</si>
  <si>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</si>
  <si>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</si>
  <si>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</si>
  <si>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</si>
  <si>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</si>
  <si>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</si>
  <si>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</si>
  <si>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</si>
  <si>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</si>
  <si>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</si>
  <si>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</si>
  <si>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</si>
  <si>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</si>
  <si>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</si>
  <si>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</si>
  <si>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</si>
  <si>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</si>
  <si>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</si>
  <si>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</si>
  <si>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</si>
  <si>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</si>
  <si>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</si>
  <si>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</si>
  <si>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</si>
  <si>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</si>
  <si>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FEV10599</t>
  </si>
  <si>
    <t>890329347_FEV10599</t>
  </si>
  <si>
    <t>Factura pendiente en programacion de pago</t>
  </si>
  <si>
    <t>Finalizada</t>
  </si>
  <si>
    <t>0-30</t>
  </si>
  <si>
    <t>Procedimientos terapéuticos ambulatorios</t>
  </si>
  <si>
    <t>CMSSV-080</t>
  </si>
  <si>
    <t>FEV10602</t>
  </si>
  <si>
    <t>890329347_FEV10602</t>
  </si>
  <si>
    <t>FEV10594</t>
  </si>
  <si>
    <t>890329347_FEV10594</t>
  </si>
  <si>
    <t>Exámenes de laboratorio, imágenes y otras ayudas diagnósticas ambulatorias</t>
  </si>
  <si>
    <t>FEV10597</t>
  </si>
  <si>
    <t>890329347_FEV10597</t>
  </si>
  <si>
    <t>FEV10611</t>
  </si>
  <si>
    <t>890329347_FEV10611</t>
  </si>
  <si>
    <t>FEV10591</t>
  </si>
  <si>
    <t>890329347_FEV10591</t>
  </si>
  <si>
    <t>Factura pendiente en programacion de pago - Glosa por contestar IPS</t>
  </si>
  <si>
    <t>Para respuesta prestador</t>
  </si>
  <si>
    <t>Corriente</t>
  </si>
  <si>
    <t>SE REALIZA GLOSA A CUPS 954803-EVALUACIÓN DE LA GANANCIA FUNCIONAL CON DISPOSITIVO AUDITIVO, ESTE SERVICIO NO PRESENTA AUTORIZACIÓN</t>
  </si>
  <si>
    <t>GLOSA</t>
  </si>
  <si>
    <t>FACTURACION</t>
  </si>
  <si>
    <t>Ambulatorio</t>
  </si>
  <si>
    <t>FEV9583</t>
  </si>
  <si>
    <t>890329347_FEV9583</t>
  </si>
  <si>
    <t>31-60</t>
  </si>
  <si>
    <t>FEV9586</t>
  </si>
  <si>
    <t>890329347_FEV9586</t>
  </si>
  <si>
    <t>FEV9585</t>
  </si>
  <si>
    <t>890329347_FEV9585</t>
  </si>
  <si>
    <t>FEV9573</t>
  </si>
  <si>
    <t>890329347_FEV9573</t>
  </si>
  <si>
    <t>FEV9566</t>
  </si>
  <si>
    <t>890329347_FEV9566</t>
  </si>
  <si>
    <t>FEV8349</t>
  </si>
  <si>
    <t>890329347_FEV8349</t>
  </si>
  <si>
    <t>61-90</t>
  </si>
  <si>
    <t>FEV8331</t>
  </si>
  <si>
    <t>890329347_FEV8331</t>
  </si>
  <si>
    <t>FEV8343</t>
  </si>
  <si>
    <t>890329347_FEV8343</t>
  </si>
  <si>
    <t>FEV8327</t>
  </si>
  <si>
    <t>890329347_FEV8327</t>
  </si>
  <si>
    <t>FEV7397</t>
  </si>
  <si>
    <t>890329347_FEV7397</t>
  </si>
  <si>
    <t>91-180</t>
  </si>
  <si>
    <t>FEV7415</t>
  </si>
  <si>
    <t>890329347_FEV7415</t>
  </si>
  <si>
    <t>FE</t>
  </si>
  <si>
    <t>FE20885</t>
  </si>
  <si>
    <t>890329347_FE20885</t>
  </si>
  <si>
    <t>Más de 360</t>
  </si>
  <si>
    <t>MIG-890329347</t>
  </si>
  <si>
    <t>FEV10616</t>
  </si>
  <si>
    <t>890329347_FEV10616</t>
  </si>
  <si>
    <t>Factura en proceso interno</t>
  </si>
  <si>
    <t>Para auditoria de pertinencia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</si>
  <si>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</si>
  <si>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</si>
  <si>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</si>
  <si>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</si>
  <si>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</si>
  <si>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</si>
  <si>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</si>
  <si>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</si>
  <si>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</si>
  <si>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</si>
  <si>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</si>
  <si>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</si>
  <si>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</si>
  <si>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</si>
  <si>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</si>
  <si>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</si>
  <si>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</si>
  <si>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</si>
  <si>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</si>
  <si>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</si>
  <si>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</si>
  <si>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</si>
  <si>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</si>
  <si>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</si>
  <si>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</si>
  <si>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</si>
  <si>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</si>
  <si>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</si>
  <si>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</si>
  <si>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</si>
  <si>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</si>
  <si>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</si>
  <si>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</si>
  <si>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</si>
  <si>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</si>
  <si>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</si>
  <si>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</si>
  <si>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14 2025</t>
  </si>
  <si>
    <t>Señores : OTOLÓGICO SAS</t>
  </si>
  <si>
    <t>NIT: 890329347</t>
  </si>
  <si>
    <t>Milena Valencia</t>
  </si>
  <si>
    <t>Secretaria de Facturación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</si>
</sst>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8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1" fontId="0" fillId="0" borderId="0" xfId="0" applyNumberFormat="1"/>
    <xf numFmtId="0" fontId="2" fillId="0" borderId="4" xfId="0" applyFont="1" applyBorder="1" applyAlignment="1">
      <alignment horizontal="center" vertical="center"/>
    </xf>
    <xf numFmtId="0" fontId="0" fillId="2" borderId="4" xfId="0" applyFill="1" applyBorder="1" applyAlignment="1">
      <alignment horizontal="center" vertical="center" wrapText="1"/>
    </xf>
    <xf numFmtId="14" fontId="0" fillId="2" borderId="4" xfId="0" applyNumberFormat="1" applyFill="1" applyBorder="1" applyAlignment="1">
      <alignment horizontal="center" vertical="center" wrapText="1"/>
    </xf>
    <xf numFmtId="164" fontId="0" fillId="2" borderId="4" xfId="0" applyNumberForma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2" fontId="5" fillId="0" borderId="4" xfId="0" applyNumberFormat="1" applyFont="1" applyBorder="1" applyAlignment="1">
      <alignment horizontal="center" vertical="center" wrapText="1"/>
    </xf>
    <xf numFmtId="14" fontId="5" fillId="0" borderId="4" xfId="0" applyNumberFormat="1" applyFont="1" applyBorder="1" applyAlignment="1">
      <alignment horizontal="center" vertical="center" wrapText="1"/>
    </xf>
    <xf numFmtId="165" fontId="5" fillId="0" borderId="4" xfId="0" applyNumberFormat="1" applyFont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165" fontId="5" fillId="4" borderId="4" xfId="1" applyNumberFormat="1" applyFont="1" applyFill="1" applyBorder="1" applyAlignment="1">
      <alignment horizontal="center" vertical="center" wrapText="1"/>
    </xf>
    <xf numFmtId="0" fontId="5" fillId="4" borderId="4" xfId="1" applyNumberFormat="1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14" fontId="5" fillId="5" borderId="4" xfId="0" applyNumberFormat="1" applyFont="1" applyFill="1" applyBorder="1" applyAlignment="1">
      <alignment horizontal="center" vertical="center" wrapText="1"/>
    </xf>
    <xf numFmtId="165" fontId="5" fillId="6" borderId="4" xfId="1" applyNumberFormat="1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165" fontId="5" fillId="3" borderId="4" xfId="1" applyNumberFormat="1" applyFont="1" applyFill="1" applyBorder="1" applyAlignment="1">
      <alignment horizontal="center" vertical="center" wrapText="1"/>
    </xf>
    <xf numFmtId="165" fontId="5" fillId="7" borderId="4" xfId="0" applyNumberFormat="1" applyFont="1" applyFill="1" applyBorder="1" applyAlignment="1">
      <alignment horizontal="center" vertical="center" wrapText="1"/>
    </xf>
    <xf numFmtId="0" fontId="5" fillId="7" borderId="4" xfId="0" applyFont="1" applyFill="1" applyBorder="1" applyAlignment="1">
      <alignment horizontal="center" vertical="center" wrapText="1"/>
    </xf>
    <xf numFmtId="0" fontId="7" fillId="0" borderId="4" xfId="0" applyFont="1" applyBorder="1" applyAlignment="1">
      <alignment vertical="center"/>
    </xf>
    <xf numFmtId="2" fontId="7" fillId="0" borderId="4" xfId="0" applyNumberFormat="1" applyFont="1" applyBorder="1" applyAlignment="1">
      <alignment vertical="center"/>
    </xf>
    <xf numFmtId="14" fontId="7" fillId="0" borderId="4" xfId="0" applyNumberFormat="1" applyFont="1" applyBorder="1" applyAlignment="1">
      <alignment vertical="center"/>
    </xf>
    <xf numFmtId="165" fontId="7" fillId="0" borderId="4" xfId="0" applyNumberFormat="1" applyFont="1" applyBorder="1" applyAlignment="1">
      <alignment vertical="center"/>
    </xf>
    <xf numFmtId="14" fontId="7" fillId="0" borderId="0" xfId="0" applyNumberFormat="1" applyFont="1"/>
    <xf numFmtId="0" fontId="7" fillId="0" borderId="0" xfId="0" applyFont="1"/>
    <xf numFmtId="2" fontId="7" fillId="0" borderId="0" xfId="0" applyNumberFormat="1" applyFont="1"/>
    <xf numFmtId="165" fontId="7" fillId="0" borderId="0" xfId="1" applyNumberFormat="1" applyFont="1" applyAlignment="1"/>
    <xf numFmtId="165" fontId="7" fillId="0" borderId="0" xfId="0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5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5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5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/>
    </xf>
    <xf numFmtId="0" fontId="9" fillId="0" borderId="13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9" fillId="0" borderId="9" xfId="2" applyFont="1" applyBorder="1"/>
    <xf numFmtId="0" fontId="9" fillId="0" borderId="10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center" vertical="center"/>
    </xf>
    <xf numFmtId="165" fontId="10" fillId="0" borderId="0" xfId="2" applyNumberFormat="1" applyFont="1" applyAlignment="1">
      <alignment horizontal="center" vertical="center"/>
    </xf>
    <xf numFmtId="1" fontId="10" fillId="0" borderId="0" xfId="2" applyNumberFormat="1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9" fillId="0" borderId="12" xfId="2" applyNumberFormat="1" applyFont="1" applyBorder="1" applyAlignment="1">
      <alignment horizontal="center"/>
    </xf>
    <xf numFmtId="167" fontId="9" fillId="0" borderId="12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6" xfId="2" applyNumberFormat="1" applyFont="1" applyBorder="1" applyAlignment="1">
      <alignment horizontal="center"/>
    </xf>
    <xf numFmtId="167" fontId="10" fillId="0" borderId="16" xfId="2" applyNumberFormat="1" applyFont="1" applyBorder="1" applyAlignment="1">
      <alignment horizontal="right"/>
    </xf>
    <xf numFmtId="167" fontId="9" fillId="0" borderId="0" xfId="2" applyNumberFormat="1" applyFont="1"/>
    <xf numFmtId="167" fontId="10" fillId="0" borderId="12" xfId="2" applyNumberFormat="1" applyFont="1" applyBorder="1"/>
    <xf numFmtId="167" fontId="9" fillId="0" borderId="12" xfId="2" applyNumberFormat="1" applyFont="1" applyBorder="1"/>
    <xf numFmtId="167" fontId="10" fillId="0" borderId="0" xfId="2" applyNumberFormat="1" applyFont="1"/>
    <xf numFmtId="0" fontId="9" fillId="0" borderId="11" xfId="2" applyFont="1" applyBorder="1"/>
    <xf numFmtId="0" fontId="9" fillId="0" borderId="12" xfId="2" applyFont="1" applyBorder="1"/>
    <xf numFmtId="0" fontId="9" fillId="0" borderId="13" xfId="2" applyFont="1" applyBorder="1"/>
    <xf numFmtId="0" fontId="9" fillId="2" borderId="0" xfId="2" applyFont="1" applyFill="1"/>
    <xf numFmtId="0" fontId="10" fillId="0" borderId="0" xfId="2" applyFont="1" applyAlignment="1">
      <alignment horizontal="center"/>
    </xf>
    <xf numFmtId="1" fontId="10" fillId="0" borderId="0" xfId="3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69" fontId="9" fillId="0" borderId="16" xfId="4" applyNumberFormat="1" applyFont="1" applyBorder="1" applyAlignment="1">
      <alignment horizontal="center"/>
    </xf>
    <xf numFmtId="168" fontId="9" fillId="0" borderId="16" xfId="4" applyNumberFormat="1" applyFont="1" applyBorder="1" applyAlignment="1">
      <alignment horizontal="right"/>
    </xf>
    <xf numFmtId="0" fontId="10" fillId="0" borderId="5" xfId="2" applyFont="1" applyBorder="1" applyAlignment="1">
      <alignment horizontal="center" vertical="center"/>
    </xf>
    <xf numFmtId="0" fontId="10" fillId="0" borderId="7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12" xfId="2" applyFont="1" applyBorder="1" applyAlignment="1">
      <alignment horizontal="center" vertical="center"/>
    </xf>
    <xf numFmtId="0" fontId="10" fillId="0" borderId="13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14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0" fillId="0" borderId="9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10" xfId="2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</cellXfs>
  <cellStyles count="5"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61.44729502315" createdVersion="5" refreshedVersion="5" minRefreshableVersion="3" recordCount="19" xr:uid="{00000000-000A-0000-FFFF-FFFF37000000}">
  <cacheSource type="worksheet">
    <worksheetSource ref="A2:AR21" sheet="ESTADO DE CADA FACTURA"/>
  </cacheSource>
  <cacheFields count="44">
    <cacheField name="NIT IPS" numFmtId="0">
      <sharedItems containsSemiMixedTypes="0" containsString="0" containsNumber="1" containsInteger="1" minValue="890329347" maxValue="890329347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7397" maxValue="20885"/>
    </cacheField>
    <cacheField name="FACT" numFmtId="0">
      <sharedItems/>
    </cacheField>
    <cacheField name="LLAVE" numFmtId="0">
      <sharedItems/>
    </cacheField>
    <cacheField name="Edad de la cartera" numFmtId="2">
      <sharedItems containsNonDate="0" containsString="0" containsBlank="1"/>
    </cacheField>
    <cacheField name="IPS Fecha factura" numFmtId="14">
      <sharedItems containsSemiMixedTypes="0" containsNonDate="0" containsDate="1" containsString="0" minDate="2023-11-07T00:00:00" maxDate="2025-03-08T00:00:00"/>
    </cacheField>
    <cacheField name="IPS Fecha radicado" numFmtId="14">
      <sharedItems containsSemiMixedTypes="0" containsNonDate="0" containsDate="1" containsString="0" minDate="2023-11-07T00:00:00" maxDate="2025-03-11T00:00:00"/>
    </cacheField>
    <cacheField name="IPS Valor Factura" numFmtId="165">
      <sharedItems containsSemiMixedTypes="0" containsString="0" containsNumber="1" containsInteger="1" minValue="0" maxValue="15276752"/>
    </cacheField>
    <cacheField name="IPS Saldo Factura" numFmtId="165">
      <sharedItems containsSemiMixedTypes="0" containsString="0" containsNumber="1" containsInteger="1" minValue="23000" maxValue="17390933"/>
    </cacheField>
    <cacheField name="ESTADO CARTERA ANTERIOR" numFmtId="0">
      <sharedItems/>
    </cacheField>
    <cacheField name="ESTADO EPS 14-04-2025" numFmtId="0">
      <sharedItems count="3">
        <s v="Factura en proceso interno"/>
        <s v="Factura pendiente en programacion de pago"/>
        <s v="Factura pendiente en programacion de pago - Glosa por contestar IPS"/>
      </sharedItems>
    </cacheField>
    <cacheField name="POR PAGAR SAP" numFmtId="165">
      <sharedItems containsSemiMixedTypes="0" containsString="0" containsNumber="1" containsInteger="1" minValue="0" maxValue="17008919"/>
    </cacheField>
    <cacheField name="DOC CONTA" numFmtId="0">
      <sharedItems containsString="0" containsBlank="1" containsNumber="1" containsInteger="1" minValue="137073746" maxValue="1222578526"/>
    </cacheField>
    <cacheField name="ESTADO BOX" numFmtId="0">
      <sharedItems/>
    </cacheField>
    <cacheField name="FECHA FACT" numFmtId="14">
      <sharedItems containsSemiMixedTypes="0" containsNonDate="0" containsDate="1" containsString="0" minDate="2023-11-07T00:00:00" maxDate="2025-03-08T00:00:00"/>
    </cacheField>
    <cacheField name="FECHA RAD" numFmtId="14">
      <sharedItems containsSemiMixedTypes="0" containsNonDate="0" containsDate="1" containsString="0" minDate="2023-11-08T00:00:00" maxDate="2025-03-11T00:00:00"/>
    </cacheField>
    <cacheField name="FECHA LIQ" numFmtId="14">
      <sharedItems containsNonDate="0" containsDate="1" containsString="0" containsBlank="1" minDate="2024-03-27T00:00:00" maxDate="2025-04-01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0" maxValue="369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15800"/>
    </cacheField>
    <cacheField name="TIPIFICACION" numFmtId="165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15800"/>
    </cacheField>
    <cacheField name="FACTURA EN PROGRAMACION DE PAGO" numFmtId="165">
      <sharedItems containsSemiMixedTypes="0" containsString="0" containsNumber="1" containsInteger="1" minValue="0" maxValue="17375133"/>
    </cacheField>
    <cacheField name="FACTURA EN PROCESO INTERNO" numFmtId="165">
      <sharedItems containsSemiMixedTypes="0" containsString="0" containsNumber="1" containsInteger="1" minValue="0" maxValue="4454062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90329347"/>
    <s v="OTOLÓGICO SAS"/>
    <s v="FEV"/>
    <n v="10616"/>
    <s v="FEV10616"/>
    <s v="890329347_FEV10616"/>
    <m/>
    <d v="2025-03-07T00:00:00"/>
    <d v="2025-03-07T00:00:00"/>
    <n v="0"/>
    <n v="4454062"/>
    <e v="#N/A"/>
    <x v="0"/>
    <n v="0"/>
    <m/>
    <s v="Para auditoria de pertinencia"/>
    <d v="2025-03-07T00:00:00"/>
    <d v="2025-03-07T00:00:00"/>
    <m/>
    <m/>
    <n v="24"/>
    <s v="0-30"/>
    <n v="0"/>
    <m/>
    <m/>
    <m/>
    <s v="Exámenes de laboratorio, imágenes y otras ayudas diagnósticas ambulatorias"/>
    <m/>
    <m/>
    <n v="0"/>
    <n v="0"/>
    <n v="0"/>
    <n v="0"/>
    <n v="0"/>
    <n v="0"/>
    <n v="0"/>
    <n v="4454062"/>
    <n v="0"/>
    <n v="0"/>
    <n v="0"/>
    <m/>
    <m/>
    <m/>
    <n v="0"/>
  </r>
  <r>
    <n v="890329347"/>
    <s v="OTOLÓGICO SAS"/>
    <s v="FEV"/>
    <n v="8349"/>
    <s v="FEV8349"/>
    <s v="890329347_FEV8349"/>
    <m/>
    <d v="2025-01-08T00:00:00"/>
    <d v="2025-01-08T00:00:00"/>
    <n v="0"/>
    <n v="864000"/>
    <s v="Factura en proceso interno"/>
    <x v="1"/>
    <n v="846720"/>
    <n v="1222573088"/>
    <s v="Finalizada"/>
    <d v="2025-01-08T00:00:00"/>
    <d v="2025-01-08T00:00:00"/>
    <d v="2025-01-21T00:00:00"/>
    <m/>
    <n v="69"/>
    <s v="61-90"/>
    <n v="0"/>
    <m/>
    <m/>
    <m/>
    <s v="Exámenes de laboratorio, imágenes y otras ayudas diagnósticas ambulatorias"/>
    <m/>
    <s v="CMSSV-080"/>
    <n v="0"/>
    <n v="0"/>
    <n v="0"/>
    <n v="0"/>
    <n v="0"/>
    <n v="0"/>
    <n v="864000"/>
    <n v="0"/>
    <n v="0"/>
    <n v="0"/>
    <n v="0"/>
    <m/>
    <m/>
    <m/>
    <n v="0"/>
  </r>
  <r>
    <n v="890329347"/>
    <s v="OTOLÓGICO SAS"/>
    <s v="FEV"/>
    <n v="8331"/>
    <s v="FEV8331"/>
    <s v="890329347_FEV8331"/>
    <m/>
    <d v="2025-01-08T00:00:00"/>
    <d v="2025-01-09T00:00:00"/>
    <n v="331330"/>
    <n v="1365394"/>
    <s v="Factura en proceso interno"/>
    <x v="1"/>
    <n v="1337387"/>
    <n v="1222573087"/>
    <s v="Finalizada"/>
    <d v="2025-01-08T00:00:00"/>
    <d v="2025-01-09T00:00:00"/>
    <d v="2025-01-21T00:00:00"/>
    <m/>
    <n v="69"/>
    <s v="61-90"/>
    <n v="0"/>
    <m/>
    <m/>
    <m/>
    <s v="Exámenes de laboratorio, imágenes y otras ayudas diagnósticas ambulatorias"/>
    <m/>
    <s v="CMSSV-080"/>
    <n v="0"/>
    <n v="0"/>
    <n v="0"/>
    <n v="0"/>
    <n v="0"/>
    <n v="0"/>
    <n v="1365394"/>
    <n v="0"/>
    <n v="0"/>
    <n v="0"/>
    <n v="0"/>
    <m/>
    <m/>
    <m/>
    <n v="0"/>
  </r>
  <r>
    <n v="890329347"/>
    <s v="OTOLÓGICO SAS"/>
    <s v="FEV"/>
    <n v="8343"/>
    <s v="FEV8343"/>
    <s v="890329347_FEV8343"/>
    <m/>
    <d v="2025-01-08T00:00:00"/>
    <d v="2025-01-08T00:00:00"/>
    <n v="0"/>
    <n v="10962973"/>
    <s v="Factura en proceso interno"/>
    <x v="1"/>
    <n v="10733209"/>
    <n v="1222573086"/>
    <s v="Finalizada"/>
    <d v="2025-01-08T00:00:00"/>
    <d v="2025-01-08T00:00:00"/>
    <d v="2025-01-21T00:00:00"/>
    <m/>
    <n v="69"/>
    <s v="61-90"/>
    <n v="0"/>
    <m/>
    <m/>
    <m/>
    <s v="Exámenes de laboratorio, imágenes y otras ayudas diagnósticas ambulatorias"/>
    <m/>
    <s v="CMSSV-080"/>
    <n v="0"/>
    <n v="0"/>
    <n v="0"/>
    <n v="0"/>
    <n v="0"/>
    <n v="0"/>
    <n v="10962973"/>
    <n v="0"/>
    <n v="0"/>
    <n v="0"/>
    <n v="0"/>
    <m/>
    <m/>
    <m/>
    <n v="0"/>
  </r>
  <r>
    <n v="890329347"/>
    <s v="OTOLÓGICO SAS"/>
    <s v="FEV"/>
    <n v="8327"/>
    <s v="FEV8327"/>
    <s v="890329347_FEV8327"/>
    <m/>
    <d v="2025-01-08T00:00:00"/>
    <d v="2025-01-08T00:00:00"/>
    <n v="0"/>
    <n v="3915751"/>
    <s v="Factura en proceso interno"/>
    <x v="1"/>
    <n v="3830749"/>
    <n v="1222560001"/>
    <s v="Finalizada"/>
    <d v="2025-01-08T00:00:00"/>
    <d v="2025-01-08T00:00:00"/>
    <d v="2025-01-21T00:00:00"/>
    <m/>
    <n v="69"/>
    <s v="61-90"/>
    <n v="0"/>
    <m/>
    <m/>
    <m/>
    <s v="Procedimientos terapéuticos ambulatorios"/>
    <m/>
    <s v="CMSSV-080"/>
    <n v="0"/>
    <n v="0"/>
    <n v="0"/>
    <n v="0"/>
    <n v="0"/>
    <n v="0"/>
    <n v="3915751"/>
    <n v="0"/>
    <n v="0"/>
    <n v="0"/>
    <n v="0"/>
    <m/>
    <m/>
    <m/>
    <n v="0"/>
  </r>
  <r>
    <n v="890329347"/>
    <s v="OTOLÓGICO SAS"/>
    <s v="FEV"/>
    <n v="7397"/>
    <s v="FEV7397"/>
    <s v="890329347_FEV7397"/>
    <m/>
    <d v="2024-12-04T00:00:00"/>
    <d v="2024-12-04T00:00:00"/>
    <n v="15276752"/>
    <n v="23000"/>
    <s v="Factura pendiente en programacion de pago"/>
    <x v="1"/>
    <n v="0"/>
    <m/>
    <s v="Finalizada"/>
    <d v="2024-12-04T00:00:00"/>
    <d v="2024-12-04T00:00:00"/>
    <d v="2024-12-26T00:00:00"/>
    <m/>
    <n v="95"/>
    <s v="91-180"/>
    <n v="0"/>
    <m/>
    <m/>
    <m/>
    <s v="Exámenes de laboratorio, imágenes y otras ayudas diagnósticas ambulatorias"/>
    <m/>
    <s v="CMSSV-080"/>
    <n v="0"/>
    <n v="0"/>
    <n v="0"/>
    <n v="0"/>
    <n v="0"/>
    <n v="0"/>
    <n v="23000"/>
    <n v="0"/>
    <n v="0"/>
    <n v="0"/>
    <n v="0"/>
    <m/>
    <m/>
    <m/>
    <n v="0"/>
  </r>
  <r>
    <n v="890329347"/>
    <s v="OTOLÓGICO SAS"/>
    <s v="FEV"/>
    <n v="7415"/>
    <s v="FEV7415"/>
    <s v="890329347_FEV7415"/>
    <m/>
    <d v="2024-12-04T00:00:00"/>
    <d v="2024-12-04T00:00:00"/>
    <n v="6425124"/>
    <n v="43700"/>
    <s v="Factura pendiente en programacion de pago"/>
    <x v="1"/>
    <n v="0"/>
    <m/>
    <s v="Finalizada"/>
    <d v="2024-12-04T00:00:00"/>
    <d v="2024-12-05T00:00:00"/>
    <d v="2024-12-26T00:00:00"/>
    <m/>
    <n v="95"/>
    <s v="91-180"/>
    <n v="0"/>
    <m/>
    <m/>
    <m/>
    <s v="Procedimientos terapéuticos ambulatorios"/>
    <m/>
    <s v="CMSSV-080"/>
    <n v="0"/>
    <n v="0"/>
    <n v="0"/>
    <n v="0"/>
    <n v="0"/>
    <n v="0"/>
    <n v="43700"/>
    <n v="0"/>
    <n v="0"/>
    <n v="0"/>
    <n v="0"/>
    <m/>
    <m/>
    <m/>
    <n v="0"/>
  </r>
  <r>
    <n v="890329347"/>
    <s v="OTOLÓGICO SAS"/>
    <s v="FE"/>
    <n v="20885"/>
    <s v="FE20885"/>
    <s v="890329347_FE20885"/>
    <m/>
    <d v="2023-11-07T00:00:00"/>
    <d v="2023-11-07T00:00:00"/>
    <n v="8177874"/>
    <n v="57643"/>
    <s v="Factura pendiente en programacion de pago"/>
    <x v="1"/>
    <n v="0"/>
    <m/>
    <s v="Finalizada"/>
    <d v="2023-11-07T00:00:00"/>
    <d v="2023-11-08T00:00:00"/>
    <d v="2024-03-27T00:00:00"/>
    <m/>
    <n v="369"/>
    <s v="Más de 360"/>
    <n v="0"/>
    <m/>
    <m/>
    <m/>
    <s v="Exámenes de laboratorio, imágenes y otras ayudas diagnósticas ambulatorias"/>
    <m/>
    <s v="MIG-890329347"/>
    <n v="0"/>
    <n v="0"/>
    <n v="0"/>
    <n v="0"/>
    <n v="0"/>
    <n v="0"/>
    <n v="57643"/>
    <n v="0"/>
    <n v="0"/>
    <n v="0"/>
    <n v="0"/>
    <m/>
    <m/>
    <m/>
    <n v="0"/>
  </r>
  <r>
    <n v="890329347"/>
    <s v="OTOLÓGICO SAS"/>
    <s v="FEV"/>
    <n v="10599"/>
    <s v="FEV10599"/>
    <s v="890329347_FEV10599"/>
    <m/>
    <d v="2025-03-07T00:00:00"/>
    <d v="2025-03-10T00:00:00"/>
    <n v="0"/>
    <n v="1068000"/>
    <e v="#N/A"/>
    <x v="1"/>
    <n v="1046640"/>
    <n v="1222578525"/>
    <s v="Finalizada"/>
    <d v="2025-03-07T00:00:00"/>
    <d v="2025-03-10T00:00:00"/>
    <d v="2025-03-29T00:00:00"/>
    <m/>
    <n v="2"/>
    <s v="0-30"/>
    <n v="0"/>
    <m/>
    <m/>
    <m/>
    <s v="Procedimientos terapéuticos ambulatorios"/>
    <m/>
    <s v="CMSSV-080"/>
    <n v="0"/>
    <n v="0"/>
    <n v="0"/>
    <n v="0"/>
    <n v="0"/>
    <n v="0"/>
    <n v="1068000"/>
    <n v="0"/>
    <n v="0"/>
    <n v="0"/>
    <n v="0"/>
    <m/>
    <m/>
    <m/>
    <n v="0"/>
  </r>
  <r>
    <n v="890329347"/>
    <s v="OTOLÓGICO SAS"/>
    <s v="FEV"/>
    <n v="10602"/>
    <s v="FEV10602"/>
    <s v="890329347_FEV10602"/>
    <m/>
    <d v="2025-03-07T00:00:00"/>
    <d v="2025-03-07T00:00:00"/>
    <n v="0"/>
    <n v="2198300"/>
    <e v="#N/A"/>
    <x v="1"/>
    <n v="2153460"/>
    <n v="1222578526"/>
    <s v="Finalizada"/>
    <d v="2025-03-07T00:00:00"/>
    <d v="2025-03-07T00:00:00"/>
    <d v="2025-03-29T00:00:00"/>
    <m/>
    <n v="2"/>
    <s v="0-30"/>
    <n v="0"/>
    <m/>
    <m/>
    <m/>
    <s v="Procedimientos terapéuticos ambulatorios"/>
    <m/>
    <s v="CMSSV-080"/>
    <n v="0"/>
    <n v="0"/>
    <n v="0"/>
    <n v="0"/>
    <n v="0"/>
    <n v="0"/>
    <n v="2198300"/>
    <n v="0"/>
    <n v="0"/>
    <n v="0"/>
    <n v="0"/>
    <m/>
    <m/>
    <m/>
    <n v="0"/>
  </r>
  <r>
    <n v="890329347"/>
    <s v="OTOLÓGICO SAS"/>
    <s v="FEV"/>
    <n v="10594"/>
    <s v="FEV10594"/>
    <s v="890329347_FEV10594"/>
    <m/>
    <d v="2025-03-07T00:00:00"/>
    <d v="2025-03-10T00:00:00"/>
    <n v="0"/>
    <n v="6048000"/>
    <e v="#N/A"/>
    <x v="1"/>
    <n v="0"/>
    <m/>
    <s v="Finalizada"/>
    <d v="2025-03-07T00:00:00"/>
    <d v="2025-03-07T00:00:00"/>
    <d v="2025-03-29T00:00:00"/>
    <m/>
    <n v="2"/>
    <s v="0-30"/>
    <n v="0"/>
    <m/>
    <m/>
    <m/>
    <s v="Exámenes de laboratorio, imágenes y otras ayudas diagnósticas ambulatorias"/>
    <m/>
    <s v="CMSSV-080"/>
    <n v="0"/>
    <n v="0"/>
    <n v="0"/>
    <n v="0"/>
    <n v="0"/>
    <n v="0"/>
    <n v="6048000"/>
    <n v="0"/>
    <n v="0"/>
    <n v="0"/>
    <n v="0"/>
    <m/>
    <m/>
    <m/>
    <n v="0"/>
  </r>
  <r>
    <n v="890329347"/>
    <s v="OTOLÓGICO SAS"/>
    <s v="FEV"/>
    <n v="10597"/>
    <s v="FEV10597"/>
    <s v="890329347_FEV10597"/>
    <m/>
    <d v="2025-03-07T00:00:00"/>
    <d v="2025-03-07T00:00:00"/>
    <n v="0"/>
    <n v="1068000"/>
    <e v="#N/A"/>
    <x v="1"/>
    <n v="0"/>
    <m/>
    <s v="Finalizada"/>
    <d v="2025-03-07T00:00:00"/>
    <d v="2025-03-07T00:00:00"/>
    <d v="2025-03-29T00:00:00"/>
    <m/>
    <n v="2"/>
    <s v="0-30"/>
    <n v="0"/>
    <m/>
    <m/>
    <m/>
    <s v="Procedimientos terapéuticos ambulatorios"/>
    <m/>
    <s v="CMSSV-080"/>
    <n v="0"/>
    <n v="0"/>
    <n v="0"/>
    <n v="0"/>
    <n v="0"/>
    <n v="0"/>
    <n v="1068000"/>
    <n v="0"/>
    <n v="0"/>
    <n v="0"/>
    <n v="0"/>
    <m/>
    <m/>
    <m/>
    <n v="0"/>
  </r>
  <r>
    <n v="890329347"/>
    <s v="OTOLÓGICO SAS"/>
    <s v="FEV"/>
    <n v="10611"/>
    <s v="FEV10611"/>
    <s v="890329347_FEV10611"/>
    <m/>
    <d v="2025-03-07T00:00:00"/>
    <d v="2025-03-07T00:00:00"/>
    <n v="0"/>
    <n v="2808560"/>
    <e v="#N/A"/>
    <x v="1"/>
    <n v="0"/>
    <m/>
    <s v="Finalizada"/>
    <d v="2025-03-07T00:00:00"/>
    <d v="2025-03-07T00:00:00"/>
    <d v="2025-03-29T00:00:00"/>
    <m/>
    <n v="2"/>
    <s v="0-30"/>
    <n v="0"/>
    <m/>
    <m/>
    <m/>
    <s v="Exámenes de laboratorio, imágenes y otras ayudas diagnósticas ambulatorias"/>
    <m/>
    <s v="CMSSV-080"/>
    <n v="0"/>
    <n v="0"/>
    <n v="0"/>
    <n v="0"/>
    <n v="0"/>
    <n v="0"/>
    <n v="2808560"/>
    <n v="0"/>
    <n v="0"/>
    <n v="0"/>
    <n v="0"/>
    <m/>
    <m/>
    <m/>
    <n v="0"/>
  </r>
  <r>
    <n v="890329347"/>
    <s v="OTOLÓGICO SAS"/>
    <s v="FEV"/>
    <n v="9583"/>
    <s v="FEV9583"/>
    <s v="890329347_FEV9583"/>
    <m/>
    <d v="2025-02-10T00:00:00"/>
    <d v="2025-02-10T00:00:00"/>
    <n v="0"/>
    <n v="5874000"/>
    <e v="#N/A"/>
    <x v="1"/>
    <n v="5756520"/>
    <n v="1222573480"/>
    <s v="Finalizada"/>
    <d v="2025-02-10T00:00:00"/>
    <d v="2025-02-10T00:00:00"/>
    <d v="2025-02-13T00:00:00"/>
    <m/>
    <n v="46"/>
    <s v="31-60"/>
    <n v="0"/>
    <m/>
    <m/>
    <m/>
    <s v="Procedimientos terapéuticos ambulatorios"/>
    <m/>
    <s v="CMSSV-080"/>
    <n v="0"/>
    <n v="0"/>
    <n v="0"/>
    <n v="0"/>
    <n v="0"/>
    <n v="0"/>
    <n v="5874000"/>
    <n v="0"/>
    <n v="0"/>
    <n v="0"/>
    <n v="0"/>
    <m/>
    <m/>
    <m/>
    <n v="0"/>
  </r>
  <r>
    <n v="890329347"/>
    <s v="OTOLÓGICO SAS"/>
    <s v="FEV"/>
    <n v="9586"/>
    <s v="FEV9586"/>
    <s v="890329347_FEV9586"/>
    <m/>
    <d v="2025-02-10T00:00:00"/>
    <d v="2025-02-10T00:00:00"/>
    <n v="0"/>
    <n v="2736216"/>
    <e v="#N/A"/>
    <x v="1"/>
    <n v="2678544"/>
    <n v="1222573478"/>
    <s v="Finalizada"/>
    <d v="2025-02-10T00:00:00"/>
    <d v="2025-02-10T00:00:00"/>
    <d v="2025-02-13T00:00:00"/>
    <m/>
    <n v="46"/>
    <s v="31-60"/>
    <n v="0"/>
    <m/>
    <m/>
    <m/>
    <s v="Procedimientos terapéuticos ambulatorios"/>
    <m/>
    <s v="CMSSV-080"/>
    <n v="0"/>
    <n v="0"/>
    <n v="0"/>
    <n v="0"/>
    <n v="0"/>
    <n v="0"/>
    <n v="2736216"/>
    <n v="0"/>
    <n v="0"/>
    <n v="0"/>
    <n v="0"/>
    <m/>
    <m/>
    <m/>
    <n v="0"/>
  </r>
  <r>
    <n v="890329347"/>
    <s v="OTOLÓGICO SAS"/>
    <s v="FEV"/>
    <n v="9585"/>
    <s v="FEV9585"/>
    <s v="890329347_FEV9585"/>
    <m/>
    <d v="2025-02-10T00:00:00"/>
    <d v="2025-02-10T00:00:00"/>
    <n v="0"/>
    <n v="5246280"/>
    <e v="#N/A"/>
    <x v="1"/>
    <n v="5135320"/>
    <n v="1222564578"/>
    <s v="Finalizada"/>
    <d v="2025-02-10T00:00:00"/>
    <d v="2025-02-10T00:00:00"/>
    <d v="2025-02-13T00:00:00"/>
    <m/>
    <n v="46"/>
    <s v="31-60"/>
    <n v="0"/>
    <m/>
    <m/>
    <m/>
    <s v="Procedimientos terapéuticos ambulatorios"/>
    <m/>
    <s v="CMSSV-080"/>
    <n v="0"/>
    <n v="0"/>
    <n v="0"/>
    <n v="0"/>
    <n v="0"/>
    <n v="0"/>
    <n v="5246280"/>
    <n v="0"/>
    <n v="0"/>
    <n v="0"/>
    <n v="0"/>
    <m/>
    <m/>
    <m/>
    <n v="0"/>
  </r>
  <r>
    <n v="890329347"/>
    <s v="OTOLÓGICO SAS"/>
    <s v="FEV"/>
    <n v="9573"/>
    <s v="FEV9573"/>
    <s v="890329347_FEV9573"/>
    <m/>
    <d v="2025-02-10T00:00:00"/>
    <d v="2025-02-10T00:00:00"/>
    <n v="1051081"/>
    <n v="2848039"/>
    <e v="#N/A"/>
    <x v="1"/>
    <n v="2789579"/>
    <n v="1222564562"/>
    <s v="Finalizada"/>
    <d v="2025-02-10T00:00:00"/>
    <d v="2025-02-10T00:00:00"/>
    <d v="2025-02-12T00:00:00"/>
    <m/>
    <n v="47"/>
    <s v="31-60"/>
    <n v="0"/>
    <m/>
    <m/>
    <m/>
    <s v="Exámenes de laboratorio, imágenes y otras ayudas diagnósticas ambulatorias"/>
    <m/>
    <s v="CMSSV-080"/>
    <n v="0"/>
    <n v="0"/>
    <n v="0"/>
    <n v="0"/>
    <n v="0"/>
    <n v="0"/>
    <n v="2848039"/>
    <n v="0"/>
    <n v="0"/>
    <n v="0"/>
    <n v="0"/>
    <m/>
    <m/>
    <m/>
    <n v="0"/>
  </r>
  <r>
    <n v="890329347"/>
    <s v="OTOLÓGICO SAS"/>
    <s v="FEV"/>
    <n v="9566"/>
    <s v="FEV9566"/>
    <s v="890329347_FEV9566"/>
    <m/>
    <d v="2025-02-10T00:00:00"/>
    <d v="2025-02-10T00:00:00"/>
    <n v="0"/>
    <n v="16765963"/>
    <e v="#N/A"/>
    <x v="1"/>
    <n v="16412761"/>
    <n v="1222564563"/>
    <s v="Finalizada"/>
    <d v="2025-02-10T00:00:00"/>
    <d v="2025-02-10T00:00:00"/>
    <d v="2025-02-12T00:00:00"/>
    <m/>
    <n v="47"/>
    <s v="31-60"/>
    <n v="0"/>
    <m/>
    <m/>
    <m/>
    <s v="Exámenes de laboratorio, imágenes y otras ayudas diagnósticas ambulatorias"/>
    <m/>
    <s v="CMSSV-080"/>
    <n v="0"/>
    <n v="0"/>
    <n v="0"/>
    <n v="0"/>
    <n v="0"/>
    <n v="0"/>
    <n v="16765963"/>
    <n v="0"/>
    <n v="0"/>
    <n v="0"/>
    <n v="0"/>
    <m/>
    <m/>
    <m/>
    <n v="0"/>
  </r>
  <r>
    <n v="890329347"/>
    <s v="OTOLÓGICO SAS"/>
    <s v="FEV"/>
    <n v="10591"/>
    <s v="FEV10591"/>
    <s v="890329347_FEV10591"/>
    <m/>
    <d v="2025-03-07T00:00:00"/>
    <d v="2025-03-10T00:00:00"/>
    <n v="0"/>
    <n v="17390933"/>
    <e v="#N/A"/>
    <x v="2"/>
    <n v="17008919"/>
    <n v="137073746"/>
    <s v="Para respuesta prestador"/>
    <d v="2025-03-07T00:00:00"/>
    <d v="2025-03-07T00:00:00"/>
    <d v="2025-03-31T00:00:00"/>
    <m/>
    <n v="0"/>
    <s v="Corriente"/>
    <n v="15800"/>
    <s v="GLOSA"/>
    <s v="SE REALIZA GLOSA A CUPS 954803-EVALUACIÓN DE LA GANANCIA FUNCIONAL CON DISPOSITIVO AUDITIVO, ESTE SERVICIO NO PRESENTA AUTORIZACIÓN"/>
    <s v="FACTURACION"/>
    <s v="Exámenes de laboratorio, imágenes y otras ayudas diagnósticas ambulatorias"/>
    <s v="Ambulatorio"/>
    <s v="CMSSV-080"/>
    <n v="0"/>
    <n v="0"/>
    <n v="0"/>
    <n v="0"/>
    <n v="0"/>
    <n v="15800"/>
    <n v="17375133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8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L22"/>
  <sheetViews>
    <sheetView topLeftCell="A2" workbookViewId="0">
      <selection activeCell="J12" sqref="J12"/>
    </sheetView>
  </sheetViews>
  <sheetFormatPr baseColWidth="10" defaultRowHeight="14.5" x14ac:dyDescent="0.35"/>
  <cols>
    <col min="2" max="2" width="13.81640625" customWidth="1"/>
    <col min="3" max="3" width="14.90625" customWidth="1"/>
    <col min="8" max="9" width="14.90625" bestFit="1" customWidth="1"/>
    <col min="12" max="12" width="16.36328125" customWidth="1"/>
  </cols>
  <sheetData>
    <row r="1" spans="2:12" ht="15" thickBot="1" x14ac:dyDescent="0.4"/>
    <row r="2" spans="2:12" ht="29" x14ac:dyDescent="0.35">
      <c r="B2" s="1" t="s">
        <v>0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3" t="s">
        <v>10</v>
      </c>
    </row>
    <row r="3" spans="2:12" x14ac:dyDescent="0.35">
      <c r="B3" s="5" t="s">
        <v>11</v>
      </c>
      <c r="C3" s="5" t="s">
        <v>12</v>
      </c>
      <c r="D3" s="5" t="s">
        <v>13</v>
      </c>
      <c r="E3" s="6" t="s">
        <v>17</v>
      </c>
      <c r="F3" s="7">
        <v>45237</v>
      </c>
      <c r="G3" s="7">
        <v>45237</v>
      </c>
      <c r="H3" s="8">
        <v>8177874</v>
      </c>
      <c r="I3" s="8">
        <v>57643</v>
      </c>
      <c r="J3" s="5" t="s">
        <v>14</v>
      </c>
      <c r="K3" s="5" t="s">
        <v>15</v>
      </c>
      <c r="L3" s="5" t="s">
        <v>16</v>
      </c>
    </row>
    <row r="4" spans="2:12" x14ac:dyDescent="0.35">
      <c r="B4" s="5" t="s">
        <v>11</v>
      </c>
      <c r="C4" s="5" t="s">
        <v>12</v>
      </c>
      <c r="D4" s="5" t="s">
        <v>13</v>
      </c>
      <c r="E4" s="6" t="s">
        <v>18</v>
      </c>
      <c r="F4" s="7">
        <v>45630</v>
      </c>
      <c r="G4" s="7">
        <v>45630</v>
      </c>
      <c r="H4" s="8">
        <v>15276752</v>
      </c>
      <c r="I4" s="8">
        <v>23000</v>
      </c>
      <c r="J4" s="5" t="s">
        <v>14</v>
      </c>
      <c r="K4" s="5" t="s">
        <v>15</v>
      </c>
      <c r="L4" s="5" t="s">
        <v>16</v>
      </c>
    </row>
    <row r="5" spans="2:12" x14ac:dyDescent="0.35">
      <c r="B5" s="5" t="s">
        <v>11</v>
      </c>
      <c r="C5" s="5" t="s">
        <v>12</v>
      </c>
      <c r="D5" s="5" t="s">
        <v>13</v>
      </c>
      <c r="E5" s="6" t="s">
        <v>19</v>
      </c>
      <c r="F5" s="7">
        <v>45630</v>
      </c>
      <c r="G5" s="7">
        <v>45630</v>
      </c>
      <c r="H5" s="8">
        <v>6425124</v>
      </c>
      <c r="I5" s="8">
        <v>43700</v>
      </c>
      <c r="J5" s="5" t="s">
        <v>14</v>
      </c>
      <c r="K5" s="5" t="s">
        <v>15</v>
      </c>
      <c r="L5" s="5" t="s">
        <v>16</v>
      </c>
    </row>
    <row r="6" spans="2:12" x14ac:dyDescent="0.35">
      <c r="B6" s="5" t="s">
        <v>11</v>
      </c>
      <c r="C6" s="5" t="s">
        <v>12</v>
      </c>
      <c r="D6" s="5" t="s">
        <v>13</v>
      </c>
      <c r="E6" s="6" t="s">
        <v>20</v>
      </c>
      <c r="F6" s="7">
        <v>45665</v>
      </c>
      <c r="G6" s="7">
        <v>45665</v>
      </c>
      <c r="H6" s="8">
        <v>0</v>
      </c>
      <c r="I6" s="8">
        <v>3915751</v>
      </c>
      <c r="J6" s="5" t="s">
        <v>14</v>
      </c>
      <c r="K6" s="5" t="s">
        <v>15</v>
      </c>
      <c r="L6" s="5" t="s">
        <v>16</v>
      </c>
    </row>
    <row r="7" spans="2:12" x14ac:dyDescent="0.35">
      <c r="B7" s="5" t="s">
        <v>11</v>
      </c>
      <c r="C7" s="5" t="s">
        <v>12</v>
      </c>
      <c r="D7" s="5" t="s">
        <v>13</v>
      </c>
      <c r="E7" s="6" t="s">
        <v>21</v>
      </c>
      <c r="F7" s="7">
        <v>45665</v>
      </c>
      <c r="G7" s="7">
        <v>45666</v>
      </c>
      <c r="H7" s="8">
        <v>331330</v>
      </c>
      <c r="I7" s="8">
        <v>1365394</v>
      </c>
      <c r="J7" s="5" t="s">
        <v>14</v>
      </c>
      <c r="K7" s="5" t="s">
        <v>15</v>
      </c>
      <c r="L7" s="5" t="s">
        <v>16</v>
      </c>
    </row>
    <row r="8" spans="2:12" x14ac:dyDescent="0.35">
      <c r="B8" s="5" t="s">
        <v>11</v>
      </c>
      <c r="C8" s="5" t="s">
        <v>12</v>
      </c>
      <c r="D8" s="5" t="s">
        <v>13</v>
      </c>
      <c r="E8" s="6" t="s">
        <v>22</v>
      </c>
      <c r="F8" s="7">
        <v>45665</v>
      </c>
      <c r="G8" s="7">
        <v>45665</v>
      </c>
      <c r="H8" s="8">
        <v>0</v>
      </c>
      <c r="I8" s="8">
        <v>10962973</v>
      </c>
      <c r="J8" s="5" t="s">
        <v>14</v>
      </c>
      <c r="K8" s="5" t="s">
        <v>15</v>
      </c>
      <c r="L8" s="5" t="s">
        <v>16</v>
      </c>
    </row>
    <row r="9" spans="2:12" x14ac:dyDescent="0.35">
      <c r="B9" s="5" t="s">
        <v>11</v>
      </c>
      <c r="C9" s="5" t="s">
        <v>12</v>
      </c>
      <c r="D9" s="5" t="s">
        <v>13</v>
      </c>
      <c r="E9" s="6" t="s">
        <v>23</v>
      </c>
      <c r="F9" s="7">
        <v>45665</v>
      </c>
      <c r="G9" s="7">
        <v>45665</v>
      </c>
      <c r="H9" s="8">
        <v>0</v>
      </c>
      <c r="I9" s="8">
        <v>864000</v>
      </c>
      <c r="J9" s="5" t="s">
        <v>14</v>
      </c>
      <c r="K9" s="5" t="s">
        <v>15</v>
      </c>
      <c r="L9" s="5" t="s">
        <v>16</v>
      </c>
    </row>
    <row r="10" spans="2:12" x14ac:dyDescent="0.35">
      <c r="B10" s="5" t="s">
        <v>11</v>
      </c>
      <c r="C10" s="5" t="s">
        <v>12</v>
      </c>
      <c r="D10" s="5" t="s">
        <v>13</v>
      </c>
      <c r="E10" s="6" t="s">
        <v>24</v>
      </c>
      <c r="F10" s="7">
        <v>45698</v>
      </c>
      <c r="G10" s="7">
        <v>45698</v>
      </c>
      <c r="H10" s="8">
        <v>0</v>
      </c>
      <c r="I10" s="8">
        <v>16765963</v>
      </c>
      <c r="J10" s="5" t="s">
        <v>14</v>
      </c>
      <c r="K10" s="5" t="s">
        <v>15</v>
      </c>
      <c r="L10" s="5" t="s">
        <v>16</v>
      </c>
    </row>
    <row r="11" spans="2:12" x14ac:dyDescent="0.35">
      <c r="B11" s="5" t="s">
        <v>11</v>
      </c>
      <c r="C11" s="5" t="s">
        <v>12</v>
      </c>
      <c r="D11" s="5" t="s">
        <v>13</v>
      </c>
      <c r="E11" s="6" t="s">
        <v>25</v>
      </c>
      <c r="F11" s="7">
        <v>45698</v>
      </c>
      <c r="G11" s="7">
        <v>45698</v>
      </c>
      <c r="H11" s="8">
        <v>1051081</v>
      </c>
      <c r="I11" s="8">
        <v>2848039</v>
      </c>
      <c r="J11" s="5" t="s">
        <v>14</v>
      </c>
      <c r="K11" s="5" t="s">
        <v>15</v>
      </c>
      <c r="L11" s="5" t="s">
        <v>16</v>
      </c>
    </row>
    <row r="12" spans="2:12" x14ac:dyDescent="0.35">
      <c r="B12" s="5" t="s">
        <v>11</v>
      </c>
      <c r="C12" s="5" t="s">
        <v>12</v>
      </c>
      <c r="D12" s="5" t="s">
        <v>13</v>
      </c>
      <c r="E12" s="6" t="s">
        <v>26</v>
      </c>
      <c r="F12" s="7">
        <v>45698</v>
      </c>
      <c r="G12" s="7">
        <v>45698</v>
      </c>
      <c r="H12" s="8">
        <v>0</v>
      </c>
      <c r="I12" s="8">
        <v>5874000</v>
      </c>
      <c r="J12" s="5" t="s">
        <v>14</v>
      </c>
      <c r="K12" s="5" t="s">
        <v>15</v>
      </c>
      <c r="L12" s="5" t="s">
        <v>16</v>
      </c>
    </row>
    <row r="13" spans="2:12" x14ac:dyDescent="0.35">
      <c r="B13" s="5" t="s">
        <v>11</v>
      </c>
      <c r="C13" s="5" t="s">
        <v>12</v>
      </c>
      <c r="D13" s="5" t="s">
        <v>13</v>
      </c>
      <c r="E13" s="6" t="s">
        <v>27</v>
      </c>
      <c r="F13" s="7">
        <v>45698</v>
      </c>
      <c r="G13" s="7">
        <v>45698</v>
      </c>
      <c r="H13" s="8">
        <v>0</v>
      </c>
      <c r="I13" s="8">
        <v>5246280</v>
      </c>
      <c r="J13" s="5" t="s">
        <v>14</v>
      </c>
      <c r="K13" s="5" t="s">
        <v>15</v>
      </c>
      <c r="L13" s="5" t="s">
        <v>16</v>
      </c>
    </row>
    <row r="14" spans="2:12" x14ac:dyDescent="0.35">
      <c r="B14" s="5" t="s">
        <v>11</v>
      </c>
      <c r="C14" s="5" t="s">
        <v>12</v>
      </c>
      <c r="D14" s="5" t="s">
        <v>13</v>
      </c>
      <c r="E14" s="6" t="s">
        <v>28</v>
      </c>
      <c r="F14" s="7">
        <v>45698</v>
      </c>
      <c r="G14" s="7">
        <v>45698</v>
      </c>
      <c r="H14" s="8">
        <v>0</v>
      </c>
      <c r="I14" s="8">
        <v>2736216</v>
      </c>
      <c r="J14" s="5" t="s">
        <v>14</v>
      </c>
      <c r="K14" s="5" t="s">
        <v>15</v>
      </c>
      <c r="L14" s="5" t="s">
        <v>16</v>
      </c>
    </row>
    <row r="15" spans="2:12" x14ac:dyDescent="0.35">
      <c r="B15" s="5" t="s">
        <v>11</v>
      </c>
      <c r="C15" s="5" t="s">
        <v>12</v>
      </c>
      <c r="D15" s="5" t="s">
        <v>13</v>
      </c>
      <c r="E15" s="6" t="s">
        <v>29</v>
      </c>
      <c r="F15" s="7">
        <v>45723</v>
      </c>
      <c r="G15" s="7">
        <v>45726</v>
      </c>
      <c r="H15" s="8">
        <v>0</v>
      </c>
      <c r="I15" s="8">
        <v>17390933</v>
      </c>
      <c r="J15" s="5" t="s">
        <v>14</v>
      </c>
      <c r="K15" s="5" t="s">
        <v>15</v>
      </c>
      <c r="L15" s="5" t="s">
        <v>16</v>
      </c>
    </row>
    <row r="16" spans="2:12" x14ac:dyDescent="0.35">
      <c r="B16" s="5" t="s">
        <v>11</v>
      </c>
      <c r="C16" s="5" t="s">
        <v>12</v>
      </c>
      <c r="D16" s="5" t="s">
        <v>13</v>
      </c>
      <c r="E16" s="6" t="s">
        <v>30</v>
      </c>
      <c r="F16" s="7">
        <v>45723</v>
      </c>
      <c r="G16" s="7">
        <v>45726</v>
      </c>
      <c r="H16" s="8">
        <v>0</v>
      </c>
      <c r="I16" s="8">
        <v>6048000</v>
      </c>
      <c r="J16" s="5" t="s">
        <v>14</v>
      </c>
      <c r="K16" s="5" t="s">
        <v>15</v>
      </c>
      <c r="L16" s="5" t="s">
        <v>16</v>
      </c>
    </row>
    <row r="17" spans="2:12" x14ac:dyDescent="0.35">
      <c r="B17" s="5" t="s">
        <v>11</v>
      </c>
      <c r="C17" s="5" t="s">
        <v>12</v>
      </c>
      <c r="D17" s="5" t="s">
        <v>13</v>
      </c>
      <c r="E17" s="6" t="s">
        <v>31</v>
      </c>
      <c r="F17" s="7">
        <v>45723</v>
      </c>
      <c r="G17" s="7">
        <v>45723</v>
      </c>
      <c r="H17" s="8">
        <v>0</v>
      </c>
      <c r="I17" s="8">
        <v>1068000</v>
      </c>
      <c r="J17" s="5" t="s">
        <v>14</v>
      </c>
      <c r="K17" s="5" t="s">
        <v>15</v>
      </c>
      <c r="L17" s="5" t="s">
        <v>16</v>
      </c>
    </row>
    <row r="18" spans="2:12" x14ac:dyDescent="0.35">
      <c r="B18" s="5" t="s">
        <v>11</v>
      </c>
      <c r="C18" s="5" t="s">
        <v>12</v>
      </c>
      <c r="D18" s="5" t="s">
        <v>13</v>
      </c>
      <c r="E18" s="6" t="s">
        <v>32</v>
      </c>
      <c r="F18" s="7">
        <v>45723</v>
      </c>
      <c r="G18" s="7">
        <v>45726</v>
      </c>
      <c r="H18" s="8">
        <v>0</v>
      </c>
      <c r="I18" s="8">
        <v>1068000</v>
      </c>
      <c r="J18" s="5" t="s">
        <v>14</v>
      </c>
      <c r="K18" s="5" t="s">
        <v>15</v>
      </c>
      <c r="L18" s="5" t="s">
        <v>16</v>
      </c>
    </row>
    <row r="19" spans="2:12" x14ac:dyDescent="0.35">
      <c r="B19" s="5" t="s">
        <v>11</v>
      </c>
      <c r="C19" s="5" t="s">
        <v>12</v>
      </c>
      <c r="D19" s="5" t="s">
        <v>13</v>
      </c>
      <c r="E19" s="6" t="s">
        <v>33</v>
      </c>
      <c r="F19" s="7">
        <v>45723</v>
      </c>
      <c r="G19" s="7">
        <v>45723</v>
      </c>
      <c r="H19" s="8">
        <v>0</v>
      </c>
      <c r="I19" s="8">
        <v>2198300</v>
      </c>
      <c r="J19" s="5" t="s">
        <v>14</v>
      </c>
      <c r="K19" s="5" t="s">
        <v>15</v>
      </c>
      <c r="L19" s="5" t="s">
        <v>16</v>
      </c>
    </row>
    <row r="20" spans="2:12" x14ac:dyDescent="0.35">
      <c r="B20" s="5" t="s">
        <v>11</v>
      </c>
      <c r="C20" s="5" t="s">
        <v>12</v>
      </c>
      <c r="D20" s="5" t="s">
        <v>13</v>
      </c>
      <c r="E20" s="6" t="s">
        <v>34</v>
      </c>
      <c r="F20" s="7">
        <v>45723</v>
      </c>
      <c r="G20" s="7">
        <v>45723</v>
      </c>
      <c r="H20" s="8">
        <v>0</v>
      </c>
      <c r="I20" s="8">
        <v>2808560</v>
      </c>
      <c r="J20" s="5" t="s">
        <v>14</v>
      </c>
      <c r="K20" s="5" t="s">
        <v>15</v>
      </c>
      <c r="L20" s="5" t="s">
        <v>16</v>
      </c>
    </row>
    <row r="21" spans="2:12" x14ac:dyDescent="0.35">
      <c r="B21" s="5" t="s">
        <v>11</v>
      </c>
      <c r="C21" s="5" t="s">
        <v>12</v>
      </c>
      <c r="D21" s="5" t="s">
        <v>13</v>
      </c>
      <c r="E21" s="6" t="s">
        <v>35</v>
      </c>
      <c r="F21" s="7">
        <v>45723</v>
      </c>
      <c r="G21" s="7">
        <v>45723</v>
      </c>
      <c r="H21" s="8">
        <v>0</v>
      </c>
      <c r="I21" s="8">
        <v>4454062</v>
      </c>
      <c r="J21" s="5" t="s">
        <v>14</v>
      </c>
      <c r="K21" s="5" t="s">
        <v>15</v>
      </c>
      <c r="L21" s="5" t="s">
        <v>16</v>
      </c>
    </row>
    <row r="22" spans="2:12" x14ac:dyDescent="0.35">
      <c r="H22" s="4"/>
      <c r="I22" s="4"/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134</v>
      </c>
      <c r="B3" t="s">
        <v>132</v>
      </c>
      <c r="C3" t="s">
        <v>133</v>
      </c>
    </row>
    <row r="4" spans="1:3" x14ac:dyDescent="0.35">
      <c r="A4" s="34" t="s">
        <v>130</v>
      </c>
      <c r="B4">
        <v>1</v>
      </c>
      <c r="C4">
        <v>4454062</v>
      </c>
    </row>
    <row r="5" spans="1:3" x14ac:dyDescent="0.35">
      <c r="A5" s="34" t="s">
        <v>75</v>
      </c>
      <c r="B5">
        <v>17</v>
      </c>
      <c r="C5">
        <v>63893819</v>
      </c>
    </row>
    <row r="6" spans="1:3" x14ac:dyDescent="0.35">
      <c r="A6" s="34" t="s">
        <v>91</v>
      </c>
      <c r="B6">
        <v>1</v>
      </c>
      <c r="C6">
        <v>17390933</v>
      </c>
    </row>
    <row r="7" spans="1:3" x14ac:dyDescent="0.35">
      <c r="A7" s="34" t="s">
        <v>135</v>
      </c>
      <c r="B7">
        <v>19</v>
      </c>
      <c r="C7">
        <v>85738814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R21"/>
  <sheetViews>
    <sheetView workbookViewId="0">
      <selection activeCell="F35" sqref="F35"/>
    </sheetView>
  </sheetViews>
  <sheetFormatPr baseColWidth="10" defaultRowHeight="14.5" x14ac:dyDescent="0.35"/>
  <cols>
    <col min="2" max="2" width="12.1796875" customWidth="1"/>
    <col min="3" max="3" width="9.1796875" bestFit="1" customWidth="1"/>
    <col min="4" max="4" width="11.1796875" bestFit="1" customWidth="1"/>
  </cols>
  <sheetData>
    <row r="1" spans="1:44" s="29" customFormat="1" ht="10" x14ac:dyDescent="0.2">
      <c r="A1" s="28">
        <v>45747</v>
      </c>
      <c r="G1" s="30"/>
      <c r="H1" s="28"/>
      <c r="I1" s="28"/>
      <c r="J1" s="31">
        <f>+SUBTOTAL(9,J3:J5160)</f>
        <v>0</v>
      </c>
      <c r="K1" s="31">
        <f>+SUBTOTAL(9,K3:K5160)</f>
        <v>17390933</v>
      </c>
      <c r="L1" s="32">
        <f>+K1-SUM(AD1:AL1)</f>
        <v>0</v>
      </c>
      <c r="N1" s="31">
        <f>+SUBTOTAL(9,N3:N5160)</f>
        <v>17008919</v>
      </c>
      <c r="Q1" s="28"/>
      <c r="R1" s="28"/>
      <c r="S1" s="28"/>
      <c r="T1" s="28"/>
      <c r="W1" s="31">
        <f>+SUBTOTAL(9,W3:W5160)</f>
        <v>15800</v>
      </c>
      <c r="X1" s="31">
        <f>+SUBTOTAL(9,X3:X5160)</f>
        <v>0</v>
      </c>
      <c r="AD1" s="31">
        <f t="shared" ref="AD1:AM1" si="0">+SUBTOTAL(9,AD3:AD5160)</f>
        <v>0</v>
      </c>
      <c r="AE1" s="31">
        <f t="shared" si="0"/>
        <v>0</v>
      </c>
      <c r="AF1" s="31">
        <f t="shared" si="0"/>
        <v>0</v>
      </c>
      <c r="AG1" s="31">
        <f t="shared" si="0"/>
        <v>0</v>
      </c>
      <c r="AH1" s="31">
        <f t="shared" si="0"/>
        <v>0</v>
      </c>
      <c r="AI1" s="31">
        <f t="shared" si="0"/>
        <v>15800</v>
      </c>
      <c r="AJ1" s="31">
        <f t="shared" si="0"/>
        <v>17375133</v>
      </c>
      <c r="AK1" s="31">
        <f t="shared" si="0"/>
        <v>0</v>
      </c>
      <c r="AL1" s="31">
        <f t="shared" si="0"/>
        <v>0</v>
      </c>
      <c r="AM1" s="31">
        <f t="shared" si="0"/>
        <v>0</v>
      </c>
      <c r="AN1" s="32"/>
      <c r="AR1" s="32"/>
    </row>
    <row r="2" spans="1:44" ht="30" x14ac:dyDescent="0.35">
      <c r="A2" s="9" t="s">
        <v>0</v>
      </c>
      <c r="B2" s="9" t="s">
        <v>1</v>
      </c>
      <c r="C2" s="9" t="s">
        <v>36</v>
      </c>
      <c r="D2" s="9" t="s">
        <v>3</v>
      </c>
      <c r="E2" s="9" t="s">
        <v>37</v>
      </c>
      <c r="F2" s="9" t="s">
        <v>38</v>
      </c>
      <c r="G2" s="10" t="s">
        <v>39</v>
      </c>
      <c r="H2" s="11" t="s">
        <v>4</v>
      </c>
      <c r="I2" s="11" t="s">
        <v>5</v>
      </c>
      <c r="J2" s="12" t="s">
        <v>6</v>
      </c>
      <c r="K2" s="12" t="s">
        <v>7</v>
      </c>
      <c r="L2" s="13" t="s">
        <v>40</v>
      </c>
      <c r="M2" s="14" t="s">
        <v>41</v>
      </c>
      <c r="N2" s="15" t="s">
        <v>42</v>
      </c>
      <c r="O2" s="16" t="s">
        <v>43</v>
      </c>
      <c r="P2" s="17" t="s">
        <v>44</v>
      </c>
      <c r="Q2" s="18" t="s">
        <v>45</v>
      </c>
      <c r="R2" s="18" t="s">
        <v>46</v>
      </c>
      <c r="S2" s="18" t="s">
        <v>47</v>
      </c>
      <c r="T2" s="18" t="s">
        <v>48</v>
      </c>
      <c r="U2" s="17" t="s">
        <v>49</v>
      </c>
      <c r="V2" s="17" t="s">
        <v>50</v>
      </c>
      <c r="W2" s="19" t="s">
        <v>53</v>
      </c>
      <c r="X2" s="20" t="s">
        <v>54</v>
      </c>
      <c r="Y2" s="20" t="s">
        <v>55</v>
      </c>
      <c r="Z2" s="20" t="s">
        <v>56</v>
      </c>
      <c r="AA2" s="20" t="s">
        <v>57</v>
      </c>
      <c r="AB2" s="20" t="s">
        <v>58</v>
      </c>
      <c r="AC2" s="20" t="s">
        <v>59</v>
      </c>
      <c r="AD2" s="21" t="s">
        <v>60</v>
      </c>
      <c r="AE2" s="21" t="s">
        <v>61</v>
      </c>
      <c r="AF2" s="21" t="s">
        <v>62</v>
      </c>
      <c r="AG2" s="21" t="s">
        <v>52</v>
      </c>
      <c r="AH2" s="21" t="s">
        <v>63</v>
      </c>
      <c r="AI2" s="21" t="s">
        <v>51</v>
      </c>
      <c r="AJ2" s="21" t="s">
        <v>64</v>
      </c>
      <c r="AK2" s="21" t="s">
        <v>65</v>
      </c>
      <c r="AL2" s="21" t="s">
        <v>66</v>
      </c>
      <c r="AM2" s="22" t="s">
        <v>67</v>
      </c>
      <c r="AN2" s="22" t="s">
        <v>68</v>
      </c>
      <c r="AO2" s="23" t="s">
        <v>69</v>
      </c>
      <c r="AP2" s="23" t="s">
        <v>70</v>
      </c>
      <c r="AQ2" s="23" t="s">
        <v>71</v>
      </c>
      <c r="AR2" s="22" t="s">
        <v>72</v>
      </c>
    </row>
    <row r="3" spans="1:44" hidden="1" x14ac:dyDescent="0.35">
      <c r="A3" s="24">
        <v>890329347</v>
      </c>
      <c r="B3" s="24" t="s">
        <v>12</v>
      </c>
      <c r="C3" s="24" t="s">
        <v>13</v>
      </c>
      <c r="D3" s="24">
        <v>10616</v>
      </c>
      <c r="E3" s="24" t="s">
        <v>128</v>
      </c>
      <c r="F3" s="24" t="s">
        <v>129</v>
      </c>
      <c r="G3" s="25"/>
      <c r="H3" s="26">
        <v>45723</v>
      </c>
      <c r="I3" s="26">
        <v>45723</v>
      </c>
      <c r="J3" s="27">
        <v>0</v>
      </c>
      <c r="K3" s="27">
        <v>4454062</v>
      </c>
      <c r="L3" s="24" t="e">
        <v>#N/A</v>
      </c>
      <c r="M3" s="24" t="s">
        <v>130</v>
      </c>
      <c r="N3" s="27">
        <v>0</v>
      </c>
      <c r="O3" s="24"/>
      <c r="P3" s="24" t="s">
        <v>131</v>
      </c>
      <c r="Q3" s="26">
        <v>45723</v>
      </c>
      <c r="R3" s="26">
        <v>45723</v>
      </c>
      <c r="S3" s="26"/>
      <c r="T3" s="26"/>
      <c r="U3" s="24">
        <v>24</v>
      </c>
      <c r="V3" s="24" t="s">
        <v>77</v>
      </c>
      <c r="W3" s="27">
        <v>0</v>
      </c>
      <c r="X3" s="27"/>
      <c r="Y3" s="24"/>
      <c r="Z3" s="24"/>
      <c r="AA3" s="24" t="s">
        <v>84</v>
      </c>
      <c r="AB3" s="24"/>
      <c r="AC3" s="24"/>
      <c r="AD3" s="27">
        <v>0</v>
      </c>
      <c r="AE3" s="27">
        <v>0</v>
      </c>
      <c r="AF3" s="27">
        <v>0</v>
      </c>
      <c r="AG3" s="27">
        <v>0</v>
      </c>
      <c r="AH3" s="27">
        <v>0</v>
      </c>
      <c r="AI3" s="27">
        <v>0</v>
      </c>
      <c r="AJ3" s="27">
        <v>0</v>
      </c>
      <c r="AK3" s="27">
        <v>4454062</v>
      </c>
      <c r="AL3" s="27">
        <v>0</v>
      </c>
      <c r="AM3" s="27">
        <v>0</v>
      </c>
      <c r="AN3" s="27">
        <v>0</v>
      </c>
      <c r="AO3" s="24"/>
      <c r="AP3" s="24"/>
      <c r="AQ3" s="24"/>
      <c r="AR3" s="27">
        <v>0</v>
      </c>
    </row>
    <row r="4" spans="1:44" hidden="1" x14ac:dyDescent="0.35">
      <c r="A4" s="24">
        <v>890329347</v>
      </c>
      <c r="B4" s="24" t="s">
        <v>12</v>
      </c>
      <c r="C4" s="24" t="s">
        <v>13</v>
      </c>
      <c r="D4" s="24">
        <v>8349</v>
      </c>
      <c r="E4" s="24" t="s">
        <v>109</v>
      </c>
      <c r="F4" s="24" t="s">
        <v>110</v>
      </c>
      <c r="G4" s="25"/>
      <c r="H4" s="26">
        <v>45665</v>
      </c>
      <c r="I4" s="26">
        <v>45665</v>
      </c>
      <c r="J4" s="27">
        <v>0</v>
      </c>
      <c r="K4" s="27">
        <v>864000</v>
      </c>
      <c r="L4" s="24" t="s">
        <v>130</v>
      </c>
      <c r="M4" s="24" t="s">
        <v>75</v>
      </c>
      <c r="N4" s="27">
        <v>846720</v>
      </c>
      <c r="O4" s="24">
        <v>1222573088</v>
      </c>
      <c r="P4" s="24" t="s">
        <v>76</v>
      </c>
      <c r="Q4" s="26">
        <v>45665</v>
      </c>
      <c r="R4" s="26">
        <v>45665</v>
      </c>
      <c r="S4" s="26">
        <v>45678</v>
      </c>
      <c r="T4" s="26"/>
      <c r="U4" s="24">
        <v>69</v>
      </c>
      <c r="V4" s="24" t="s">
        <v>111</v>
      </c>
      <c r="W4" s="27">
        <v>0</v>
      </c>
      <c r="X4" s="27"/>
      <c r="Y4" s="24"/>
      <c r="Z4" s="24"/>
      <c r="AA4" s="24" t="s">
        <v>84</v>
      </c>
      <c r="AB4" s="24"/>
      <c r="AC4" s="24" t="s">
        <v>79</v>
      </c>
      <c r="AD4" s="27">
        <v>0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864000</v>
      </c>
      <c r="AK4" s="27">
        <v>0</v>
      </c>
      <c r="AL4" s="27">
        <v>0</v>
      </c>
      <c r="AM4" s="27">
        <v>0</v>
      </c>
      <c r="AN4" s="27">
        <v>0</v>
      </c>
      <c r="AO4" s="24"/>
      <c r="AP4" s="24"/>
      <c r="AQ4" s="24"/>
      <c r="AR4" s="27">
        <v>0</v>
      </c>
    </row>
    <row r="5" spans="1:44" hidden="1" x14ac:dyDescent="0.35">
      <c r="A5" s="24">
        <v>890329347</v>
      </c>
      <c r="B5" s="24" t="s">
        <v>12</v>
      </c>
      <c r="C5" s="24" t="s">
        <v>13</v>
      </c>
      <c r="D5" s="24">
        <v>8331</v>
      </c>
      <c r="E5" s="24" t="s">
        <v>112</v>
      </c>
      <c r="F5" s="24" t="s">
        <v>113</v>
      </c>
      <c r="G5" s="25"/>
      <c r="H5" s="26">
        <v>45665</v>
      </c>
      <c r="I5" s="26">
        <v>45666</v>
      </c>
      <c r="J5" s="27">
        <v>331330</v>
      </c>
      <c r="K5" s="27">
        <v>1365394</v>
      </c>
      <c r="L5" s="24" t="s">
        <v>130</v>
      </c>
      <c r="M5" s="24" t="s">
        <v>75</v>
      </c>
      <c r="N5" s="27">
        <v>1337387</v>
      </c>
      <c r="O5" s="24">
        <v>1222573087</v>
      </c>
      <c r="P5" s="24" t="s">
        <v>76</v>
      </c>
      <c r="Q5" s="26">
        <v>45665</v>
      </c>
      <c r="R5" s="26">
        <v>45666</v>
      </c>
      <c r="S5" s="26">
        <v>45678</v>
      </c>
      <c r="T5" s="26"/>
      <c r="U5" s="24">
        <v>69</v>
      </c>
      <c r="V5" s="24" t="s">
        <v>111</v>
      </c>
      <c r="W5" s="27">
        <v>0</v>
      </c>
      <c r="X5" s="27"/>
      <c r="Y5" s="24"/>
      <c r="Z5" s="24"/>
      <c r="AA5" s="24" t="s">
        <v>84</v>
      </c>
      <c r="AB5" s="24"/>
      <c r="AC5" s="24" t="s">
        <v>79</v>
      </c>
      <c r="AD5" s="27">
        <v>0</v>
      </c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7">
        <v>1365394</v>
      </c>
      <c r="AK5" s="27">
        <v>0</v>
      </c>
      <c r="AL5" s="27">
        <v>0</v>
      </c>
      <c r="AM5" s="27">
        <v>0</v>
      </c>
      <c r="AN5" s="27">
        <v>0</v>
      </c>
      <c r="AO5" s="24"/>
      <c r="AP5" s="24"/>
      <c r="AQ5" s="24"/>
      <c r="AR5" s="27">
        <v>0</v>
      </c>
    </row>
    <row r="6" spans="1:44" hidden="1" x14ac:dyDescent="0.35">
      <c r="A6" s="24">
        <v>890329347</v>
      </c>
      <c r="B6" s="24" t="s">
        <v>12</v>
      </c>
      <c r="C6" s="24" t="s">
        <v>13</v>
      </c>
      <c r="D6" s="24">
        <v>8343</v>
      </c>
      <c r="E6" s="24" t="s">
        <v>114</v>
      </c>
      <c r="F6" s="24" t="s">
        <v>115</v>
      </c>
      <c r="G6" s="25"/>
      <c r="H6" s="26">
        <v>45665</v>
      </c>
      <c r="I6" s="26">
        <v>45665</v>
      </c>
      <c r="J6" s="27">
        <v>0</v>
      </c>
      <c r="K6" s="27">
        <v>10962973</v>
      </c>
      <c r="L6" s="24" t="s">
        <v>130</v>
      </c>
      <c r="M6" s="24" t="s">
        <v>75</v>
      </c>
      <c r="N6" s="27">
        <v>10733209</v>
      </c>
      <c r="O6" s="24">
        <v>1222573086</v>
      </c>
      <c r="P6" s="24" t="s">
        <v>76</v>
      </c>
      <c r="Q6" s="26">
        <v>45665</v>
      </c>
      <c r="R6" s="26">
        <v>45665</v>
      </c>
      <c r="S6" s="26">
        <v>45678</v>
      </c>
      <c r="T6" s="26"/>
      <c r="U6" s="24">
        <v>69</v>
      </c>
      <c r="V6" s="24" t="s">
        <v>111</v>
      </c>
      <c r="W6" s="27">
        <v>0</v>
      </c>
      <c r="X6" s="27"/>
      <c r="Y6" s="24"/>
      <c r="Z6" s="24"/>
      <c r="AA6" s="24" t="s">
        <v>84</v>
      </c>
      <c r="AB6" s="24"/>
      <c r="AC6" s="24" t="s">
        <v>79</v>
      </c>
      <c r="AD6" s="27">
        <v>0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10962973</v>
      </c>
      <c r="AK6" s="27">
        <v>0</v>
      </c>
      <c r="AL6" s="27">
        <v>0</v>
      </c>
      <c r="AM6" s="27">
        <v>0</v>
      </c>
      <c r="AN6" s="27">
        <v>0</v>
      </c>
      <c r="AO6" s="24"/>
      <c r="AP6" s="24"/>
      <c r="AQ6" s="24"/>
      <c r="AR6" s="27">
        <v>0</v>
      </c>
    </row>
    <row r="7" spans="1:44" hidden="1" x14ac:dyDescent="0.35">
      <c r="A7" s="24">
        <v>890329347</v>
      </c>
      <c r="B7" s="24" t="s">
        <v>12</v>
      </c>
      <c r="C7" s="24" t="s">
        <v>13</v>
      </c>
      <c r="D7" s="24">
        <v>8327</v>
      </c>
      <c r="E7" s="24" t="s">
        <v>116</v>
      </c>
      <c r="F7" s="24" t="s">
        <v>117</v>
      </c>
      <c r="G7" s="25"/>
      <c r="H7" s="26">
        <v>45665</v>
      </c>
      <c r="I7" s="26">
        <v>45665</v>
      </c>
      <c r="J7" s="27">
        <v>0</v>
      </c>
      <c r="K7" s="27">
        <v>3915751</v>
      </c>
      <c r="L7" s="24" t="s">
        <v>130</v>
      </c>
      <c r="M7" s="24" t="s">
        <v>75</v>
      </c>
      <c r="N7" s="27">
        <v>3830749</v>
      </c>
      <c r="O7" s="24">
        <v>1222560001</v>
      </c>
      <c r="P7" s="24" t="s">
        <v>76</v>
      </c>
      <c r="Q7" s="26">
        <v>45665</v>
      </c>
      <c r="R7" s="26">
        <v>45665</v>
      </c>
      <c r="S7" s="26">
        <v>45678</v>
      </c>
      <c r="T7" s="26"/>
      <c r="U7" s="24">
        <v>69</v>
      </c>
      <c r="V7" s="24" t="s">
        <v>111</v>
      </c>
      <c r="W7" s="27">
        <v>0</v>
      </c>
      <c r="X7" s="27"/>
      <c r="Y7" s="24"/>
      <c r="Z7" s="24"/>
      <c r="AA7" s="24" t="s">
        <v>78</v>
      </c>
      <c r="AB7" s="24"/>
      <c r="AC7" s="24" t="s">
        <v>79</v>
      </c>
      <c r="AD7" s="27">
        <v>0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7">
        <v>3915751</v>
      </c>
      <c r="AK7" s="27">
        <v>0</v>
      </c>
      <c r="AL7" s="27">
        <v>0</v>
      </c>
      <c r="AM7" s="27">
        <v>0</v>
      </c>
      <c r="AN7" s="27">
        <v>0</v>
      </c>
      <c r="AO7" s="24"/>
      <c r="AP7" s="24"/>
      <c r="AQ7" s="24"/>
      <c r="AR7" s="27">
        <v>0</v>
      </c>
    </row>
    <row r="8" spans="1:44" hidden="1" x14ac:dyDescent="0.35">
      <c r="A8" s="24">
        <v>890329347</v>
      </c>
      <c r="B8" s="24" t="s">
        <v>12</v>
      </c>
      <c r="C8" s="24" t="s">
        <v>13</v>
      </c>
      <c r="D8" s="24">
        <v>7397</v>
      </c>
      <c r="E8" s="24" t="s">
        <v>118</v>
      </c>
      <c r="F8" s="24" t="s">
        <v>119</v>
      </c>
      <c r="G8" s="25"/>
      <c r="H8" s="26">
        <v>45630</v>
      </c>
      <c r="I8" s="26">
        <v>45630</v>
      </c>
      <c r="J8" s="27">
        <v>15276752</v>
      </c>
      <c r="K8" s="27">
        <v>23000</v>
      </c>
      <c r="L8" s="24" t="s">
        <v>75</v>
      </c>
      <c r="M8" s="24" t="s">
        <v>75</v>
      </c>
      <c r="N8" s="27">
        <v>0</v>
      </c>
      <c r="O8" s="24"/>
      <c r="P8" s="24" t="s">
        <v>76</v>
      </c>
      <c r="Q8" s="26">
        <v>45630</v>
      </c>
      <c r="R8" s="26">
        <v>45630</v>
      </c>
      <c r="S8" s="26">
        <v>45652</v>
      </c>
      <c r="T8" s="26"/>
      <c r="U8" s="24">
        <v>95</v>
      </c>
      <c r="V8" s="24" t="s">
        <v>120</v>
      </c>
      <c r="W8" s="27">
        <v>0</v>
      </c>
      <c r="X8" s="27"/>
      <c r="Y8" s="24"/>
      <c r="Z8" s="24"/>
      <c r="AA8" s="24" t="s">
        <v>84</v>
      </c>
      <c r="AB8" s="24"/>
      <c r="AC8" s="24" t="s">
        <v>79</v>
      </c>
      <c r="AD8" s="27">
        <v>0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7">
        <v>23000</v>
      </c>
      <c r="AK8" s="27">
        <v>0</v>
      </c>
      <c r="AL8" s="27">
        <v>0</v>
      </c>
      <c r="AM8" s="27">
        <v>0</v>
      </c>
      <c r="AN8" s="27">
        <v>0</v>
      </c>
      <c r="AO8" s="24"/>
      <c r="AP8" s="24"/>
      <c r="AQ8" s="24"/>
      <c r="AR8" s="27">
        <v>0</v>
      </c>
    </row>
    <row r="9" spans="1:44" hidden="1" x14ac:dyDescent="0.35">
      <c r="A9" s="24">
        <v>890329347</v>
      </c>
      <c r="B9" s="24" t="s">
        <v>12</v>
      </c>
      <c r="C9" s="24" t="s">
        <v>13</v>
      </c>
      <c r="D9" s="24">
        <v>7415</v>
      </c>
      <c r="E9" s="24" t="s">
        <v>121</v>
      </c>
      <c r="F9" s="24" t="s">
        <v>122</v>
      </c>
      <c r="G9" s="25"/>
      <c r="H9" s="26">
        <v>45630</v>
      </c>
      <c r="I9" s="26">
        <v>45630</v>
      </c>
      <c r="J9" s="27">
        <v>6425124</v>
      </c>
      <c r="K9" s="27">
        <v>43700</v>
      </c>
      <c r="L9" s="24" t="s">
        <v>75</v>
      </c>
      <c r="M9" s="24" t="s">
        <v>75</v>
      </c>
      <c r="N9" s="27">
        <v>0</v>
      </c>
      <c r="O9" s="24"/>
      <c r="P9" s="24" t="s">
        <v>76</v>
      </c>
      <c r="Q9" s="26">
        <v>45630</v>
      </c>
      <c r="R9" s="26">
        <v>45631</v>
      </c>
      <c r="S9" s="26">
        <v>45652</v>
      </c>
      <c r="T9" s="26"/>
      <c r="U9" s="24">
        <v>95</v>
      </c>
      <c r="V9" s="24" t="s">
        <v>120</v>
      </c>
      <c r="W9" s="27">
        <v>0</v>
      </c>
      <c r="X9" s="27"/>
      <c r="Y9" s="24"/>
      <c r="Z9" s="24"/>
      <c r="AA9" s="24" t="s">
        <v>78</v>
      </c>
      <c r="AB9" s="24"/>
      <c r="AC9" s="24" t="s">
        <v>79</v>
      </c>
      <c r="AD9" s="27">
        <v>0</v>
      </c>
      <c r="AE9" s="27">
        <v>0</v>
      </c>
      <c r="AF9" s="27">
        <v>0</v>
      </c>
      <c r="AG9" s="27">
        <v>0</v>
      </c>
      <c r="AH9" s="27">
        <v>0</v>
      </c>
      <c r="AI9" s="27">
        <v>0</v>
      </c>
      <c r="AJ9" s="27">
        <v>43700</v>
      </c>
      <c r="AK9" s="27">
        <v>0</v>
      </c>
      <c r="AL9" s="27">
        <v>0</v>
      </c>
      <c r="AM9" s="27">
        <v>0</v>
      </c>
      <c r="AN9" s="27">
        <v>0</v>
      </c>
      <c r="AO9" s="24"/>
      <c r="AP9" s="24"/>
      <c r="AQ9" s="24"/>
      <c r="AR9" s="27">
        <v>0</v>
      </c>
    </row>
    <row r="10" spans="1:44" hidden="1" x14ac:dyDescent="0.35">
      <c r="A10" s="24">
        <v>890329347</v>
      </c>
      <c r="B10" s="24" t="s">
        <v>12</v>
      </c>
      <c r="C10" s="24" t="s">
        <v>123</v>
      </c>
      <c r="D10" s="24">
        <v>20885</v>
      </c>
      <c r="E10" s="24" t="s">
        <v>124</v>
      </c>
      <c r="F10" s="24" t="s">
        <v>125</v>
      </c>
      <c r="G10" s="25"/>
      <c r="H10" s="26">
        <v>45237</v>
      </c>
      <c r="I10" s="26">
        <v>45237</v>
      </c>
      <c r="J10" s="27">
        <v>8177874</v>
      </c>
      <c r="K10" s="27">
        <v>57643</v>
      </c>
      <c r="L10" s="24" t="s">
        <v>75</v>
      </c>
      <c r="M10" s="24" t="s">
        <v>75</v>
      </c>
      <c r="N10" s="27">
        <v>0</v>
      </c>
      <c r="O10" s="24"/>
      <c r="P10" s="24" t="s">
        <v>76</v>
      </c>
      <c r="Q10" s="26">
        <v>45237</v>
      </c>
      <c r="R10" s="26">
        <v>45238</v>
      </c>
      <c r="S10" s="26">
        <v>45378</v>
      </c>
      <c r="T10" s="26"/>
      <c r="U10" s="24">
        <v>369</v>
      </c>
      <c r="V10" s="24" t="s">
        <v>126</v>
      </c>
      <c r="W10" s="27">
        <v>0</v>
      </c>
      <c r="X10" s="27"/>
      <c r="Y10" s="24"/>
      <c r="Z10" s="24"/>
      <c r="AA10" s="24" t="s">
        <v>84</v>
      </c>
      <c r="AB10" s="24"/>
      <c r="AC10" s="24" t="s">
        <v>127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57643</v>
      </c>
      <c r="AK10" s="27">
        <v>0</v>
      </c>
      <c r="AL10" s="27">
        <v>0</v>
      </c>
      <c r="AM10" s="27">
        <v>0</v>
      </c>
      <c r="AN10" s="27">
        <v>0</v>
      </c>
      <c r="AO10" s="24"/>
      <c r="AP10" s="24"/>
      <c r="AQ10" s="24"/>
      <c r="AR10" s="27">
        <v>0</v>
      </c>
    </row>
    <row r="11" spans="1:44" hidden="1" x14ac:dyDescent="0.35">
      <c r="A11" s="24">
        <v>890329347</v>
      </c>
      <c r="B11" s="24" t="s">
        <v>12</v>
      </c>
      <c r="C11" s="24" t="s">
        <v>13</v>
      </c>
      <c r="D11" s="24">
        <v>10599</v>
      </c>
      <c r="E11" s="24" t="s">
        <v>73</v>
      </c>
      <c r="F11" s="24" t="s">
        <v>74</v>
      </c>
      <c r="G11" s="25"/>
      <c r="H11" s="26">
        <v>45723</v>
      </c>
      <c r="I11" s="26">
        <v>45726</v>
      </c>
      <c r="J11" s="27">
        <v>0</v>
      </c>
      <c r="K11" s="27">
        <v>1068000</v>
      </c>
      <c r="L11" s="24" t="e">
        <v>#N/A</v>
      </c>
      <c r="M11" s="24" t="s">
        <v>75</v>
      </c>
      <c r="N11" s="27">
        <v>1046640</v>
      </c>
      <c r="O11" s="24">
        <v>1222578525</v>
      </c>
      <c r="P11" s="24" t="s">
        <v>76</v>
      </c>
      <c r="Q11" s="26">
        <v>45723</v>
      </c>
      <c r="R11" s="26">
        <v>45726</v>
      </c>
      <c r="S11" s="26">
        <v>45745</v>
      </c>
      <c r="T11" s="26"/>
      <c r="U11" s="24">
        <v>2</v>
      </c>
      <c r="V11" s="24" t="s">
        <v>77</v>
      </c>
      <c r="W11" s="27">
        <v>0</v>
      </c>
      <c r="X11" s="27"/>
      <c r="Y11" s="24"/>
      <c r="Z11" s="24"/>
      <c r="AA11" s="24" t="s">
        <v>78</v>
      </c>
      <c r="AB11" s="24"/>
      <c r="AC11" s="24" t="s">
        <v>79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1068000</v>
      </c>
      <c r="AK11" s="27">
        <v>0</v>
      </c>
      <c r="AL11" s="27">
        <v>0</v>
      </c>
      <c r="AM11" s="27">
        <v>0</v>
      </c>
      <c r="AN11" s="27">
        <v>0</v>
      </c>
      <c r="AO11" s="24"/>
      <c r="AP11" s="24"/>
      <c r="AQ11" s="24"/>
      <c r="AR11" s="27">
        <v>0</v>
      </c>
    </row>
    <row r="12" spans="1:44" hidden="1" x14ac:dyDescent="0.35">
      <c r="A12" s="24">
        <v>890329347</v>
      </c>
      <c r="B12" s="24" t="s">
        <v>12</v>
      </c>
      <c r="C12" s="24" t="s">
        <v>13</v>
      </c>
      <c r="D12" s="24">
        <v>10602</v>
      </c>
      <c r="E12" s="24" t="s">
        <v>80</v>
      </c>
      <c r="F12" s="24" t="s">
        <v>81</v>
      </c>
      <c r="G12" s="25"/>
      <c r="H12" s="26">
        <v>45723</v>
      </c>
      <c r="I12" s="26">
        <v>45723</v>
      </c>
      <c r="J12" s="27">
        <v>0</v>
      </c>
      <c r="K12" s="27">
        <v>2198300</v>
      </c>
      <c r="L12" s="24" t="e">
        <v>#N/A</v>
      </c>
      <c r="M12" s="24" t="s">
        <v>75</v>
      </c>
      <c r="N12" s="27">
        <v>2153460</v>
      </c>
      <c r="O12" s="24">
        <v>1222578526</v>
      </c>
      <c r="P12" s="24" t="s">
        <v>76</v>
      </c>
      <c r="Q12" s="26">
        <v>45723</v>
      </c>
      <c r="R12" s="26">
        <v>45723</v>
      </c>
      <c r="S12" s="26">
        <v>45745</v>
      </c>
      <c r="T12" s="26"/>
      <c r="U12" s="24">
        <v>2</v>
      </c>
      <c r="V12" s="24" t="s">
        <v>77</v>
      </c>
      <c r="W12" s="27">
        <v>0</v>
      </c>
      <c r="X12" s="27"/>
      <c r="Y12" s="24"/>
      <c r="Z12" s="24"/>
      <c r="AA12" s="24" t="s">
        <v>78</v>
      </c>
      <c r="AB12" s="24"/>
      <c r="AC12" s="24" t="s">
        <v>79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2198300</v>
      </c>
      <c r="AK12" s="27">
        <v>0</v>
      </c>
      <c r="AL12" s="27">
        <v>0</v>
      </c>
      <c r="AM12" s="27">
        <v>0</v>
      </c>
      <c r="AN12" s="27">
        <v>0</v>
      </c>
      <c r="AO12" s="24"/>
      <c r="AP12" s="24"/>
      <c r="AQ12" s="24"/>
      <c r="AR12" s="27">
        <v>0</v>
      </c>
    </row>
    <row r="13" spans="1:44" hidden="1" x14ac:dyDescent="0.35">
      <c r="A13" s="24">
        <v>890329347</v>
      </c>
      <c r="B13" s="24" t="s">
        <v>12</v>
      </c>
      <c r="C13" s="24" t="s">
        <v>13</v>
      </c>
      <c r="D13" s="24">
        <v>10594</v>
      </c>
      <c r="E13" s="24" t="s">
        <v>82</v>
      </c>
      <c r="F13" s="24" t="s">
        <v>83</v>
      </c>
      <c r="G13" s="25"/>
      <c r="H13" s="26">
        <v>45723</v>
      </c>
      <c r="I13" s="26">
        <v>45726</v>
      </c>
      <c r="J13" s="27">
        <v>0</v>
      </c>
      <c r="K13" s="27">
        <v>6048000</v>
      </c>
      <c r="L13" s="24" t="e">
        <v>#N/A</v>
      </c>
      <c r="M13" s="24" t="s">
        <v>75</v>
      </c>
      <c r="N13" s="27">
        <v>0</v>
      </c>
      <c r="O13" s="24"/>
      <c r="P13" s="24" t="s">
        <v>76</v>
      </c>
      <c r="Q13" s="26">
        <v>45723</v>
      </c>
      <c r="R13" s="26">
        <v>45723</v>
      </c>
      <c r="S13" s="26">
        <v>45745</v>
      </c>
      <c r="T13" s="26"/>
      <c r="U13" s="24">
        <v>2</v>
      </c>
      <c r="V13" s="24" t="s">
        <v>77</v>
      </c>
      <c r="W13" s="27">
        <v>0</v>
      </c>
      <c r="X13" s="27"/>
      <c r="Y13" s="24"/>
      <c r="Z13" s="24"/>
      <c r="AA13" s="24" t="s">
        <v>84</v>
      </c>
      <c r="AB13" s="24"/>
      <c r="AC13" s="24" t="s">
        <v>79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6048000</v>
      </c>
      <c r="AK13" s="27">
        <v>0</v>
      </c>
      <c r="AL13" s="27">
        <v>0</v>
      </c>
      <c r="AM13" s="27">
        <v>0</v>
      </c>
      <c r="AN13" s="27">
        <v>0</v>
      </c>
      <c r="AO13" s="24"/>
      <c r="AP13" s="24"/>
      <c r="AQ13" s="24"/>
      <c r="AR13" s="27">
        <v>0</v>
      </c>
    </row>
    <row r="14" spans="1:44" hidden="1" x14ac:dyDescent="0.35">
      <c r="A14" s="24">
        <v>890329347</v>
      </c>
      <c r="B14" s="24" t="s">
        <v>12</v>
      </c>
      <c r="C14" s="24" t="s">
        <v>13</v>
      </c>
      <c r="D14" s="24">
        <v>10597</v>
      </c>
      <c r="E14" s="24" t="s">
        <v>85</v>
      </c>
      <c r="F14" s="24" t="s">
        <v>86</v>
      </c>
      <c r="G14" s="25"/>
      <c r="H14" s="26">
        <v>45723</v>
      </c>
      <c r="I14" s="26">
        <v>45723</v>
      </c>
      <c r="J14" s="27">
        <v>0</v>
      </c>
      <c r="K14" s="27">
        <v>1068000</v>
      </c>
      <c r="L14" s="24" t="e">
        <v>#N/A</v>
      </c>
      <c r="M14" s="24" t="s">
        <v>75</v>
      </c>
      <c r="N14" s="27">
        <v>0</v>
      </c>
      <c r="O14" s="24"/>
      <c r="P14" s="24" t="s">
        <v>76</v>
      </c>
      <c r="Q14" s="26">
        <v>45723</v>
      </c>
      <c r="R14" s="26">
        <v>45723</v>
      </c>
      <c r="S14" s="26">
        <v>45745</v>
      </c>
      <c r="T14" s="26"/>
      <c r="U14" s="24">
        <v>2</v>
      </c>
      <c r="V14" s="24" t="s">
        <v>77</v>
      </c>
      <c r="W14" s="27">
        <v>0</v>
      </c>
      <c r="X14" s="27"/>
      <c r="Y14" s="24"/>
      <c r="Z14" s="24"/>
      <c r="AA14" s="24" t="s">
        <v>78</v>
      </c>
      <c r="AB14" s="24"/>
      <c r="AC14" s="24" t="s">
        <v>79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1068000</v>
      </c>
      <c r="AK14" s="27">
        <v>0</v>
      </c>
      <c r="AL14" s="27">
        <v>0</v>
      </c>
      <c r="AM14" s="27">
        <v>0</v>
      </c>
      <c r="AN14" s="27">
        <v>0</v>
      </c>
      <c r="AO14" s="24"/>
      <c r="AP14" s="24"/>
      <c r="AQ14" s="24"/>
      <c r="AR14" s="27">
        <v>0</v>
      </c>
    </row>
    <row r="15" spans="1:44" hidden="1" x14ac:dyDescent="0.35">
      <c r="A15" s="24">
        <v>890329347</v>
      </c>
      <c r="B15" s="24" t="s">
        <v>12</v>
      </c>
      <c r="C15" s="24" t="s">
        <v>13</v>
      </c>
      <c r="D15" s="24">
        <v>10611</v>
      </c>
      <c r="E15" s="24" t="s">
        <v>87</v>
      </c>
      <c r="F15" s="24" t="s">
        <v>88</v>
      </c>
      <c r="G15" s="25"/>
      <c r="H15" s="26">
        <v>45723</v>
      </c>
      <c r="I15" s="26">
        <v>45723</v>
      </c>
      <c r="J15" s="27">
        <v>0</v>
      </c>
      <c r="K15" s="27">
        <v>2808560</v>
      </c>
      <c r="L15" s="24" t="e">
        <v>#N/A</v>
      </c>
      <c r="M15" s="24" t="s">
        <v>75</v>
      </c>
      <c r="N15" s="27">
        <v>0</v>
      </c>
      <c r="O15" s="24"/>
      <c r="P15" s="24" t="s">
        <v>76</v>
      </c>
      <c r="Q15" s="26">
        <v>45723</v>
      </c>
      <c r="R15" s="26">
        <v>45723</v>
      </c>
      <c r="S15" s="26">
        <v>45745</v>
      </c>
      <c r="T15" s="26"/>
      <c r="U15" s="24">
        <v>2</v>
      </c>
      <c r="V15" s="24" t="s">
        <v>77</v>
      </c>
      <c r="W15" s="27">
        <v>0</v>
      </c>
      <c r="X15" s="27"/>
      <c r="Y15" s="24"/>
      <c r="Z15" s="24"/>
      <c r="AA15" s="24" t="s">
        <v>84</v>
      </c>
      <c r="AB15" s="24"/>
      <c r="AC15" s="24" t="s">
        <v>79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2808560</v>
      </c>
      <c r="AK15" s="27">
        <v>0</v>
      </c>
      <c r="AL15" s="27">
        <v>0</v>
      </c>
      <c r="AM15" s="27">
        <v>0</v>
      </c>
      <c r="AN15" s="27">
        <v>0</v>
      </c>
      <c r="AO15" s="24"/>
      <c r="AP15" s="24"/>
      <c r="AQ15" s="24"/>
      <c r="AR15" s="27">
        <v>0</v>
      </c>
    </row>
    <row r="16" spans="1:44" hidden="1" x14ac:dyDescent="0.35">
      <c r="A16" s="24">
        <v>890329347</v>
      </c>
      <c r="B16" s="24" t="s">
        <v>12</v>
      </c>
      <c r="C16" s="24" t="s">
        <v>13</v>
      </c>
      <c r="D16" s="24">
        <v>9583</v>
      </c>
      <c r="E16" s="24" t="s">
        <v>98</v>
      </c>
      <c r="F16" s="24" t="s">
        <v>99</v>
      </c>
      <c r="G16" s="25"/>
      <c r="H16" s="26">
        <v>45698</v>
      </c>
      <c r="I16" s="26">
        <v>45698</v>
      </c>
      <c r="J16" s="27">
        <v>0</v>
      </c>
      <c r="K16" s="27">
        <v>5874000</v>
      </c>
      <c r="L16" s="24" t="e">
        <v>#N/A</v>
      </c>
      <c r="M16" s="24" t="s">
        <v>75</v>
      </c>
      <c r="N16" s="27">
        <v>5756520</v>
      </c>
      <c r="O16" s="24">
        <v>1222573480</v>
      </c>
      <c r="P16" s="24" t="s">
        <v>76</v>
      </c>
      <c r="Q16" s="26">
        <v>45698</v>
      </c>
      <c r="R16" s="26">
        <v>45698</v>
      </c>
      <c r="S16" s="26">
        <v>45701</v>
      </c>
      <c r="T16" s="26"/>
      <c r="U16" s="24">
        <v>46</v>
      </c>
      <c r="V16" s="24" t="s">
        <v>100</v>
      </c>
      <c r="W16" s="27">
        <v>0</v>
      </c>
      <c r="X16" s="27"/>
      <c r="Y16" s="24"/>
      <c r="Z16" s="24"/>
      <c r="AA16" s="24" t="s">
        <v>78</v>
      </c>
      <c r="AB16" s="24"/>
      <c r="AC16" s="24" t="s">
        <v>79</v>
      </c>
      <c r="AD16" s="27">
        <v>0</v>
      </c>
      <c r="AE16" s="27">
        <v>0</v>
      </c>
      <c r="AF16" s="27">
        <v>0</v>
      </c>
      <c r="AG16" s="27">
        <v>0</v>
      </c>
      <c r="AH16" s="27">
        <v>0</v>
      </c>
      <c r="AI16" s="27">
        <v>0</v>
      </c>
      <c r="AJ16" s="27">
        <v>5874000</v>
      </c>
      <c r="AK16" s="27">
        <v>0</v>
      </c>
      <c r="AL16" s="27">
        <v>0</v>
      </c>
      <c r="AM16" s="27">
        <v>0</v>
      </c>
      <c r="AN16" s="27">
        <v>0</v>
      </c>
      <c r="AO16" s="24"/>
      <c r="AP16" s="24"/>
      <c r="AQ16" s="24"/>
      <c r="AR16" s="27">
        <v>0</v>
      </c>
    </row>
    <row r="17" spans="1:44" hidden="1" x14ac:dyDescent="0.35">
      <c r="A17" s="24">
        <v>890329347</v>
      </c>
      <c r="B17" s="24" t="s">
        <v>12</v>
      </c>
      <c r="C17" s="24" t="s">
        <v>13</v>
      </c>
      <c r="D17" s="24">
        <v>9586</v>
      </c>
      <c r="E17" s="24" t="s">
        <v>101</v>
      </c>
      <c r="F17" s="24" t="s">
        <v>102</v>
      </c>
      <c r="G17" s="25"/>
      <c r="H17" s="26">
        <v>45698</v>
      </c>
      <c r="I17" s="26">
        <v>45698</v>
      </c>
      <c r="J17" s="27">
        <v>0</v>
      </c>
      <c r="K17" s="27">
        <v>2736216</v>
      </c>
      <c r="L17" s="24" t="e">
        <v>#N/A</v>
      </c>
      <c r="M17" s="24" t="s">
        <v>75</v>
      </c>
      <c r="N17" s="27">
        <v>2678544</v>
      </c>
      <c r="O17" s="24">
        <v>1222573478</v>
      </c>
      <c r="P17" s="24" t="s">
        <v>76</v>
      </c>
      <c r="Q17" s="26">
        <v>45698</v>
      </c>
      <c r="R17" s="26">
        <v>45698</v>
      </c>
      <c r="S17" s="26">
        <v>45701</v>
      </c>
      <c r="T17" s="26"/>
      <c r="U17" s="24">
        <v>46</v>
      </c>
      <c r="V17" s="24" t="s">
        <v>100</v>
      </c>
      <c r="W17" s="27">
        <v>0</v>
      </c>
      <c r="X17" s="27"/>
      <c r="Y17" s="24"/>
      <c r="Z17" s="24"/>
      <c r="AA17" s="24" t="s">
        <v>78</v>
      </c>
      <c r="AB17" s="24"/>
      <c r="AC17" s="24" t="s">
        <v>79</v>
      </c>
      <c r="AD17" s="27">
        <v>0</v>
      </c>
      <c r="AE17" s="27">
        <v>0</v>
      </c>
      <c r="AF17" s="27">
        <v>0</v>
      </c>
      <c r="AG17" s="27">
        <v>0</v>
      </c>
      <c r="AH17" s="27">
        <v>0</v>
      </c>
      <c r="AI17" s="27">
        <v>0</v>
      </c>
      <c r="AJ17" s="27">
        <v>2736216</v>
      </c>
      <c r="AK17" s="27">
        <v>0</v>
      </c>
      <c r="AL17" s="27">
        <v>0</v>
      </c>
      <c r="AM17" s="27">
        <v>0</v>
      </c>
      <c r="AN17" s="27">
        <v>0</v>
      </c>
      <c r="AO17" s="24"/>
      <c r="AP17" s="24"/>
      <c r="AQ17" s="24"/>
      <c r="AR17" s="27">
        <v>0</v>
      </c>
    </row>
    <row r="18" spans="1:44" hidden="1" x14ac:dyDescent="0.35">
      <c r="A18" s="24">
        <v>890329347</v>
      </c>
      <c r="B18" s="24" t="s">
        <v>12</v>
      </c>
      <c r="C18" s="24" t="s">
        <v>13</v>
      </c>
      <c r="D18" s="24">
        <v>9585</v>
      </c>
      <c r="E18" s="24" t="s">
        <v>103</v>
      </c>
      <c r="F18" s="24" t="s">
        <v>104</v>
      </c>
      <c r="G18" s="25"/>
      <c r="H18" s="26">
        <v>45698</v>
      </c>
      <c r="I18" s="26">
        <v>45698</v>
      </c>
      <c r="J18" s="27">
        <v>0</v>
      </c>
      <c r="K18" s="27">
        <v>5246280</v>
      </c>
      <c r="L18" s="24" t="e">
        <v>#N/A</v>
      </c>
      <c r="M18" s="24" t="s">
        <v>75</v>
      </c>
      <c r="N18" s="27">
        <v>5135320</v>
      </c>
      <c r="O18" s="24">
        <v>1222564578</v>
      </c>
      <c r="P18" s="24" t="s">
        <v>76</v>
      </c>
      <c r="Q18" s="26">
        <v>45698</v>
      </c>
      <c r="R18" s="26">
        <v>45698</v>
      </c>
      <c r="S18" s="26">
        <v>45701</v>
      </c>
      <c r="T18" s="26"/>
      <c r="U18" s="24">
        <v>46</v>
      </c>
      <c r="V18" s="24" t="s">
        <v>100</v>
      </c>
      <c r="W18" s="27">
        <v>0</v>
      </c>
      <c r="X18" s="27"/>
      <c r="Y18" s="24"/>
      <c r="Z18" s="24"/>
      <c r="AA18" s="24" t="s">
        <v>78</v>
      </c>
      <c r="AB18" s="24"/>
      <c r="AC18" s="24" t="s">
        <v>79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5246280</v>
      </c>
      <c r="AK18" s="27">
        <v>0</v>
      </c>
      <c r="AL18" s="27">
        <v>0</v>
      </c>
      <c r="AM18" s="27">
        <v>0</v>
      </c>
      <c r="AN18" s="27">
        <v>0</v>
      </c>
      <c r="AO18" s="24"/>
      <c r="AP18" s="24"/>
      <c r="AQ18" s="24"/>
      <c r="AR18" s="27">
        <v>0</v>
      </c>
    </row>
    <row r="19" spans="1:44" hidden="1" x14ac:dyDescent="0.35">
      <c r="A19" s="24">
        <v>890329347</v>
      </c>
      <c r="B19" s="24" t="s">
        <v>12</v>
      </c>
      <c r="C19" s="24" t="s">
        <v>13</v>
      </c>
      <c r="D19" s="24">
        <v>9573</v>
      </c>
      <c r="E19" s="24" t="s">
        <v>105</v>
      </c>
      <c r="F19" s="24" t="s">
        <v>106</v>
      </c>
      <c r="G19" s="25"/>
      <c r="H19" s="26">
        <v>45698</v>
      </c>
      <c r="I19" s="26">
        <v>45698</v>
      </c>
      <c r="J19" s="27">
        <v>1051081</v>
      </c>
      <c r="K19" s="27">
        <v>2848039</v>
      </c>
      <c r="L19" s="24" t="e">
        <v>#N/A</v>
      </c>
      <c r="M19" s="24" t="s">
        <v>75</v>
      </c>
      <c r="N19" s="27">
        <v>2789579</v>
      </c>
      <c r="O19" s="24">
        <v>1222564562</v>
      </c>
      <c r="P19" s="24" t="s">
        <v>76</v>
      </c>
      <c r="Q19" s="26">
        <v>45698</v>
      </c>
      <c r="R19" s="26">
        <v>45698</v>
      </c>
      <c r="S19" s="26">
        <v>45700</v>
      </c>
      <c r="T19" s="26"/>
      <c r="U19" s="24">
        <v>47</v>
      </c>
      <c r="V19" s="24" t="s">
        <v>100</v>
      </c>
      <c r="W19" s="27">
        <v>0</v>
      </c>
      <c r="X19" s="27"/>
      <c r="Y19" s="24"/>
      <c r="Z19" s="24"/>
      <c r="AA19" s="24" t="s">
        <v>84</v>
      </c>
      <c r="AB19" s="24"/>
      <c r="AC19" s="24" t="s">
        <v>79</v>
      </c>
      <c r="AD19" s="27">
        <v>0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2848039</v>
      </c>
      <c r="AK19" s="27">
        <v>0</v>
      </c>
      <c r="AL19" s="27">
        <v>0</v>
      </c>
      <c r="AM19" s="27">
        <v>0</v>
      </c>
      <c r="AN19" s="27">
        <v>0</v>
      </c>
      <c r="AO19" s="24"/>
      <c r="AP19" s="24"/>
      <c r="AQ19" s="24"/>
      <c r="AR19" s="27">
        <v>0</v>
      </c>
    </row>
    <row r="20" spans="1:44" hidden="1" x14ac:dyDescent="0.35">
      <c r="A20" s="24">
        <v>890329347</v>
      </c>
      <c r="B20" s="24" t="s">
        <v>12</v>
      </c>
      <c r="C20" s="24" t="s">
        <v>13</v>
      </c>
      <c r="D20" s="24">
        <v>9566</v>
      </c>
      <c r="E20" s="24" t="s">
        <v>107</v>
      </c>
      <c r="F20" s="24" t="s">
        <v>108</v>
      </c>
      <c r="G20" s="25"/>
      <c r="H20" s="26">
        <v>45698</v>
      </c>
      <c r="I20" s="26">
        <v>45698</v>
      </c>
      <c r="J20" s="27">
        <v>0</v>
      </c>
      <c r="K20" s="27">
        <v>16765963</v>
      </c>
      <c r="L20" s="24" t="e">
        <v>#N/A</v>
      </c>
      <c r="M20" s="24" t="s">
        <v>75</v>
      </c>
      <c r="N20" s="27">
        <v>16412761</v>
      </c>
      <c r="O20" s="24">
        <v>1222564563</v>
      </c>
      <c r="P20" s="24" t="s">
        <v>76</v>
      </c>
      <c r="Q20" s="26">
        <v>45698</v>
      </c>
      <c r="R20" s="26">
        <v>45698</v>
      </c>
      <c r="S20" s="26">
        <v>45700</v>
      </c>
      <c r="T20" s="26"/>
      <c r="U20" s="24">
        <v>47</v>
      </c>
      <c r="V20" s="24" t="s">
        <v>100</v>
      </c>
      <c r="W20" s="27">
        <v>0</v>
      </c>
      <c r="X20" s="27"/>
      <c r="Y20" s="24"/>
      <c r="Z20" s="24"/>
      <c r="AA20" s="24" t="s">
        <v>84</v>
      </c>
      <c r="AB20" s="24"/>
      <c r="AC20" s="24" t="s">
        <v>79</v>
      </c>
      <c r="AD20" s="27">
        <v>0</v>
      </c>
      <c r="AE20" s="27">
        <v>0</v>
      </c>
      <c r="AF20" s="27">
        <v>0</v>
      </c>
      <c r="AG20" s="27">
        <v>0</v>
      </c>
      <c r="AH20" s="27">
        <v>0</v>
      </c>
      <c r="AI20" s="27">
        <v>0</v>
      </c>
      <c r="AJ20" s="27">
        <v>16765963</v>
      </c>
      <c r="AK20" s="27">
        <v>0</v>
      </c>
      <c r="AL20" s="27">
        <v>0</v>
      </c>
      <c r="AM20" s="27">
        <v>0</v>
      </c>
      <c r="AN20" s="27">
        <v>0</v>
      </c>
      <c r="AO20" s="24"/>
      <c r="AP20" s="24"/>
      <c r="AQ20" s="24"/>
      <c r="AR20" s="27">
        <v>0</v>
      </c>
    </row>
    <row r="21" spans="1:44" x14ac:dyDescent="0.35">
      <c r="A21" s="24">
        <v>890329347</v>
      </c>
      <c r="B21" s="24" t="s">
        <v>12</v>
      </c>
      <c r="C21" s="24" t="s">
        <v>13</v>
      </c>
      <c r="D21" s="24">
        <v>10591</v>
      </c>
      <c r="E21" s="24" t="s">
        <v>89</v>
      </c>
      <c r="F21" s="24" t="s">
        <v>90</v>
      </c>
      <c r="G21" s="25"/>
      <c r="H21" s="26">
        <v>45723</v>
      </c>
      <c r="I21" s="26">
        <v>45726</v>
      </c>
      <c r="J21" s="27">
        <v>0</v>
      </c>
      <c r="K21" s="27">
        <v>17390933</v>
      </c>
      <c r="L21" s="24" t="e">
        <v>#N/A</v>
      </c>
      <c r="M21" s="24" t="s">
        <v>91</v>
      </c>
      <c r="N21" s="27">
        <v>17008919</v>
      </c>
      <c r="O21" s="24">
        <v>137073746</v>
      </c>
      <c r="P21" s="24" t="s">
        <v>92</v>
      </c>
      <c r="Q21" s="26">
        <v>45723</v>
      </c>
      <c r="R21" s="26">
        <v>45723</v>
      </c>
      <c r="S21" s="26">
        <v>45747</v>
      </c>
      <c r="T21" s="26"/>
      <c r="U21" s="24">
        <v>0</v>
      </c>
      <c r="V21" s="24" t="s">
        <v>93</v>
      </c>
      <c r="W21" s="27">
        <v>15800</v>
      </c>
      <c r="X21" s="27" t="s">
        <v>95</v>
      </c>
      <c r="Y21" s="24" t="s">
        <v>94</v>
      </c>
      <c r="Z21" s="24" t="s">
        <v>96</v>
      </c>
      <c r="AA21" s="24" t="s">
        <v>84</v>
      </c>
      <c r="AB21" s="24" t="s">
        <v>97</v>
      </c>
      <c r="AC21" s="24" t="s">
        <v>79</v>
      </c>
      <c r="AD21" s="27">
        <v>0</v>
      </c>
      <c r="AE21" s="27">
        <v>0</v>
      </c>
      <c r="AF21" s="27">
        <v>0</v>
      </c>
      <c r="AG21" s="27">
        <v>0</v>
      </c>
      <c r="AH21" s="27">
        <v>0</v>
      </c>
      <c r="AI21" s="27">
        <v>15800</v>
      </c>
      <c r="AJ21" s="27">
        <v>17375133</v>
      </c>
      <c r="AK21" s="27">
        <v>0</v>
      </c>
      <c r="AL21" s="27">
        <v>0</v>
      </c>
      <c r="AM21" s="27">
        <v>0</v>
      </c>
      <c r="AN21" s="27">
        <v>0</v>
      </c>
      <c r="AO21" s="24"/>
      <c r="AP21" s="24"/>
      <c r="AQ21" s="24"/>
      <c r="AR21" s="27">
        <v>0</v>
      </c>
    </row>
  </sheetData>
  <autoFilter ref="A2:AZ21" xr:uid="{00000000-0009-0000-0000-000002000000}">
    <filterColumn colId="12">
      <filters>
        <filter val="Factura pendiente en programacion de pago - Glosa por contestar IPS"/>
      </filters>
    </filterColumn>
    <sortState xmlns:xlrd2="http://schemas.microsoft.com/office/spreadsheetml/2017/richdata2" ref="A3:BN21">
      <sortCondition ref="M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19" zoomScaleNormal="100" workbookViewId="0">
      <selection activeCell="F9" sqref="F9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5" t="s">
        <v>136</v>
      </c>
      <c r="E2" s="86"/>
      <c r="F2" s="86"/>
      <c r="G2" s="86"/>
      <c r="H2" s="86"/>
      <c r="I2" s="87"/>
      <c r="J2" s="91" t="s">
        <v>137</v>
      </c>
    </row>
    <row r="3" spans="2:10" ht="15.75" customHeight="1" thickBot="1" x14ac:dyDescent="0.3">
      <c r="B3" s="38"/>
      <c r="C3" s="39"/>
      <c r="D3" s="88"/>
      <c r="E3" s="89"/>
      <c r="F3" s="89"/>
      <c r="G3" s="89"/>
      <c r="H3" s="89"/>
      <c r="I3" s="90"/>
      <c r="J3" s="92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138</v>
      </c>
      <c r="E5" s="45"/>
      <c r="F5" s="45"/>
      <c r="G5" s="45"/>
      <c r="H5" s="45"/>
      <c r="I5" s="46"/>
      <c r="J5" s="46" t="s">
        <v>139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169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170</v>
      </c>
      <c r="J12" s="54"/>
    </row>
    <row r="13" spans="2:10" ht="13" x14ac:dyDescent="0.3">
      <c r="B13" s="53"/>
      <c r="C13" s="55" t="s">
        <v>171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140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35" t="s">
        <v>141</v>
      </c>
      <c r="D17" s="56"/>
      <c r="H17" s="59" t="s">
        <v>142</v>
      </c>
      <c r="I17" s="60" t="s">
        <v>143</v>
      </c>
      <c r="J17" s="54"/>
    </row>
    <row r="18" spans="2:10" ht="13" x14ac:dyDescent="0.3">
      <c r="B18" s="53"/>
      <c r="C18" s="55" t="s">
        <v>144</v>
      </c>
      <c r="D18" s="55"/>
      <c r="E18" s="55"/>
      <c r="F18" s="55"/>
      <c r="H18" s="61">
        <v>19</v>
      </c>
      <c r="I18" s="62">
        <v>85738814</v>
      </c>
      <c r="J18" s="54"/>
    </row>
    <row r="19" spans="2:10" x14ac:dyDescent="0.25">
      <c r="B19" s="53"/>
      <c r="C19" s="35" t="s">
        <v>145</v>
      </c>
      <c r="H19" s="63">
        <v>0</v>
      </c>
      <c r="I19" s="64">
        <v>0</v>
      </c>
      <c r="J19" s="54"/>
    </row>
    <row r="20" spans="2:10" x14ac:dyDescent="0.25">
      <c r="B20" s="53"/>
      <c r="C20" s="35" t="s">
        <v>146</v>
      </c>
      <c r="H20" s="63">
        <v>0</v>
      </c>
      <c r="I20" s="64">
        <v>0</v>
      </c>
      <c r="J20" s="54"/>
    </row>
    <row r="21" spans="2:10" x14ac:dyDescent="0.25">
      <c r="B21" s="53"/>
      <c r="C21" s="35" t="s">
        <v>147</v>
      </c>
      <c r="H21" s="63">
        <v>0</v>
      </c>
      <c r="I21" s="64">
        <v>0</v>
      </c>
      <c r="J21" s="54"/>
    </row>
    <row r="22" spans="2:10" x14ac:dyDescent="0.25">
      <c r="B22" s="53"/>
      <c r="C22" s="35" t="s">
        <v>148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149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150</v>
      </c>
      <c r="H24" s="65">
        <v>1</v>
      </c>
      <c r="I24" s="66">
        <v>15800</v>
      </c>
      <c r="J24" s="54"/>
    </row>
    <row r="25" spans="2:10" ht="13" x14ac:dyDescent="0.3">
      <c r="B25" s="53"/>
      <c r="C25" s="55" t="s">
        <v>151</v>
      </c>
      <c r="D25" s="55"/>
      <c r="E25" s="55"/>
      <c r="F25" s="55"/>
      <c r="H25" s="61">
        <f>H19+H20+H21+H22+H24+H23</f>
        <v>1</v>
      </c>
      <c r="I25" s="62">
        <f>I19+I20+I21+I22+I24+I23</f>
        <v>15800</v>
      </c>
      <c r="J25" s="54"/>
    </row>
    <row r="26" spans="2:10" x14ac:dyDescent="0.25">
      <c r="B26" s="53"/>
      <c r="C26" s="35" t="s">
        <v>152</v>
      </c>
      <c r="H26" s="63">
        <v>17</v>
      </c>
      <c r="I26" s="64">
        <v>81268952</v>
      </c>
      <c r="J26" s="54"/>
    </row>
    <row r="27" spans="2:10" ht="13" thickBot="1" x14ac:dyDescent="0.3">
      <c r="B27" s="53"/>
      <c r="C27" s="35" t="s">
        <v>65</v>
      </c>
      <c r="H27" s="65">
        <v>1</v>
      </c>
      <c r="I27" s="66">
        <v>4454062</v>
      </c>
      <c r="J27" s="54"/>
    </row>
    <row r="28" spans="2:10" ht="13" x14ac:dyDescent="0.3">
      <c r="B28" s="53"/>
      <c r="C28" s="55" t="s">
        <v>153</v>
      </c>
      <c r="D28" s="55"/>
      <c r="E28" s="55"/>
      <c r="F28" s="55"/>
      <c r="H28" s="61">
        <f>H26+H27</f>
        <v>18</v>
      </c>
      <c r="I28" s="62">
        <f>I26+I27</f>
        <v>85723014</v>
      </c>
      <c r="J28" s="54"/>
    </row>
    <row r="29" spans="2:10" ht="13.5" thickBot="1" x14ac:dyDescent="0.35">
      <c r="B29" s="53"/>
      <c r="C29" s="35" t="s">
        <v>154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155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156</v>
      </c>
      <c r="D32" s="55"/>
      <c r="H32" s="68">
        <f>H25+H28+H30</f>
        <v>19</v>
      </c>
      <c r="I32" s="69">
        <f>I25+I28+I30</f>
        <v>85738814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172</v>
      </c>
      <c r="D37" s="72"/>
      <c r="H37" s="71" t="s">
        <v>157</v>
      </c>
      <c r="I37" s="72"/>
      <c r="J37" s="54"/>
    </row>
    <row r="38" spans="2:10" ht="13" x14ac:dyDescent="0.3">
      <c r="B38" s="53"/>
      <c r="C38" s="55" t="s">
        <v>173</v>
      </c>
      <c r="D38" s="70"/>
      <c r="H38" s="73" t="s">
        <v>158</v>
      </c>
      <c r="I38" s="70"/>
      <c r="J38" s="54"/>
    </row>
    <row r="39" spans="2:10" ht="13" x14ac:dyDescent="0.3">
      <c r="B39" s="53"/>
      <c r="C39" s="55" t="s">
        <v>159</v>
      </c>
      <c r="H39" s="55" t="s">
        <v>160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3" t="s">
        <v>161</v>
      </c>
      <c r="D41" s="93"/>
      <c r="E41" s="93"/>
      <c r="F41" s="93"/>
      <c r="G41" s="93"/>
      <c r="H41" s="93"/>
      <c r="I41" s="93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5" t="s">
        <v>162</v>
      </c>
      <c r="E2" s="86"/>
      <c r="F2" s="86"/>
      <c r="G2" s="86"/>
      <c r="H2" s="86"/>
      <c r="I2" s="87"/>
      <c r="J2" s="91" t="s">
        <v>137</v>
      </c>
    </row>
    <row r="3" spans="2:10" ht="15.75" customHeight="1" thickBot="1" x14ac:dyDescent="0.3">
      <c r="B3" s="38"/>
      <c r="C3" s="39"/>
      <c r="D3" s="88"/>
      <c r="E3" s="89"/>
      <c r="F3" s="89"/>
      <c r="G3" s="89"/>
      <c r="H3" s="89"/>
      <c r="I3" s="90"/>
      <c r="J3" s="92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4" t="s">
        <v>163</v>
      </c>
      <c r="E5" s="95"/>
      <c r="F5" s="95"/>
      <c r="G5" s="95"/>
      <c r="H5" s="95"/>
      <c r="I5" s="96"/>
      <c r="J5" s="46" t="s">
        <v>164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>+'FOR-CSA-018'!C9</f>
        <v>Santiago de Cali, abril 14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OTOLÓGICO SAS</v>
      </c>
      <c r="J11" s="54"/>
    </row>
    <row r="12" spans="2:10" ht="13" x14ac:dyDescent="0.3">
      <c r="B12" s="53"/>
      <c r="C12" s="55" t="str">
        <f>+'FOR-CSA-018'!C13</f>
        <v>NIT: 890329347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165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142</v>
      </c>
      <c r="I16" s="78" t="s">
        <v>143</v>
      </c>
      <c r="J16" s="54"/>
    </row>
    <row r="17" spans="2:10" ht="13" x14ac:dyDescent="0.3">
      <c r="B17" s="53"/>
      <c r="C17" s="55" t="str">
        <f>+'FOR-CSA-018'!C17</f>
        <v>Con Corte al dia: 31/03/2025</v>
      </c>
      <c r="D17" s="55"/>
      <c r="E17" s="55"/>
      <c r="F17" s="55"/>
      <c r="H17" s="79">
        <f>+SUM(H18:H23)</f>
        <v>1</v>
      </c>
      <c r="I17" s="80">
        <f>+SUM(I18:I23)</f>
        <v>15800</v>
      </c>
      <c r="J17" s="54"/>
    </row>
    <row r="18" spans="2:10" x14ac:dyDescent="0.25">
      <c r="B18" s="53"/>
      <c r="C18" s="35" t="s">
        <v>145</v>
      </c>
      <c r="H18" s="81">
        <f>+'FOR-CSA-018'!H19</f>
        <v>0</v>
      </c>
      <c r="I18" s="82">
        <f>+'FOR-CSA-018'!I19</f>
        <v>0</v>
      </c>
      <c r="J18" s="54"/>
    </row>
    <row r="19" spans="2:10" x14ac:dyDescent="0.25">
      <c r="B19" s="53"/>
      <c r="C19" s="35" t="s">
        <v>146</v>
      </c>
      <c r="H19" s="81">
        <f>+'FOR-CSA-018'!H20</f>
        <v>0</v>
      </c>
      <c r="I19" s="82">
        <f>+'FOR-CSA-018'!I20</f>
        <v>0</v>
      </c>
      <c r="J19" s="54"/>
    </row>
    <row r="20" spans="2:10" x14ac:dyDescent="0.25">
      <c r="B20" s="53"/>
      <c r="C20" s="35" t="s">
        <v>147</v>
      </c>
      <c r="H20" s="81">
        <f>+'FOR-CSA-018'!H21</f>
        <v>0</v>
      </c>
      <c r="I20" s="82">
        <f>+'FOR-CSA-018'!I21</f>
        <v>0</v>
      </c>
      <c r="J20" s="54"/>
    </row>
    <row r="21" spans="2:10" x14ac:dyDescent="0.25">
      <c r="B21" s="53"/>
      <c r="C21" s="35" t="s">
        <v>148</v>
      </c>
      <c r="H21" s="81">
        <f>+'FOR-CSA-018'!H22</f>
        <v>0</v>
      </c>
      <c r="I21" s="82">
        <f>+'FOR-CSA-018'!I22</f>
        <v>0</v>
      </c>
      <c r="J21" s="54"/>
    </row>
    <row r="22" spans="2:10" x14ac:dyDescent="0.25">
      <c r="B22" s="53"/>
      <c r="C22" s="35" t="s">
        <v>149</v>
      </c>
      <c r="H22" s="81">
        <f>+'FOR-CSA-018'!H23</f>
        <v>0</v>
      </c>
      <c r="I22" s="82">
        <f>+'FOR-CSA-018'!I23</f>
        <v>0</v>
      </c>
      <c r="J22" s="54"/>
    </row>
    <row r="23" spans="2:10" x14ac:dyDescent="0.25">
      <c r="B23" s="53"/>
      <c r="C23" s="35" t="s">
        <v>166</v>
      </c>
      <c r="H23" s="81">
        <f>+'FOR-CSA-018'!H24</f>
        <v>1</v>
      </c>
      <c r="I23" s="82">
        <f>+'FOR-CSA-018'!I24</f>
        <v>15800</v>
      </c>
      <c r="J23" s="54"/>
    </row>
    <row r="24" spans="2:10" ht="13" x14ac:dyDescent="0.3">
      <c r="B24" s="53"/>
      <c r="C24" s="55" t="s">
        <v>167</v>
      </c>
      <c r="D24" s="55"/>
      <c r="E24" s="55"/>
      <c r="F24" s="55"/>
      <c r="H24" s="79">
        <f>SUM(H18:H23)</f>
        <v>1</v>
      </c>
      <c r="I24" s="80">
        <f>+SUBTOTAL(9,I18:I23)</f>
        <v>15800</v>
      </c>
      <c r="J24" s="54"/>
    </row>
    <row r="25" spans="2:10" ht="13.5" thickBot="1" x14ac:dyDescent="0.35">
      <c r="B25" s="53"/>
      <c r="C25" s="55"/>
      <c r="D25" s="55"/>
      <c r="H25" s="83"/>
      <c r="I25" s="84"/>
      <c r="J25" s="54"/>
    </row>
    <row r="26" spans="2:10" ht="13.5" thickTop="1" x14ac:dyDescent="0.3">
      <c r="B26" s="53"/>
      <c r="C26" s="55"/>
      <c r="D26" s="55"/>
      <c r="H26" s="70"/>
      <c r="I26" s="64"/>
      <c r="J26" s="54"/>
    </row>
    <row r="27" spans="2:10" ht="13" x14ac:dyDescent="0.3">
      <c r="B27" s="53"/>
      <c r="C27" s="55"/>
      <c r="D27" s="55"/>
      <c r="H27" s="70"/>
      <c r="I27" s="64"/>
      <c r="J27" s="54"/>
    </row>
    <row r="28" spans="2:10" ht="13" x14ac:dyDescent="0.3">
      <c r="B28" s="53"/>
      <c r="C28" s="55"/>
      <c r="D28" s="55"/>
      <c r="H28" s="70"/>
      <c r="I28" s="64"/>
      <c r="J28" s="54"/>
    </row>
    <row r="29" spans="2:10" x14ac:dyDescent="0.25">
      <c r="B29" s="53"/>
      <c r="G29" s="70"/>
      <c r="H29" s="70"/>
      <c r="I29" s="70"/>
      <c r="J29" s="54"/>
    </row>
    <row r="30" spans="2:10" ht="13.5" thickBot="1" x14ac:dyDescent="0.35">
      <c r="B30" s="53"/>
      <c r="C30" s="71" t="str">
        <f>+'FOR-CSA-018'!C37</f>
        <v>Milena Valencia</v>
      </c>
      <c r="D30" s="71"/>
      <c r="G30" s="71" t="str">
        <f>+'FOR-CSA-018'!H37</f>
        <v>Juan Camilo Paez R.</v>
      </c>
      <c r="H30" s="72"/>
      <c r="I30" s="70"/>
      <c r="J30" s="54"/>
    </row>
    <row r="31" spans="2:10" ht="13" x14ac:dyDescent="0.3">
      <c r="B31" s="53"/>
      <c r="C31" s="73" t="str">
        <f>+'FOR-CSA-018'!C38</f>
        <v>Secretaria de Facturación</v>
      </c>
      <c r="D31" s="73"/>
      <c r="G31" s="73" t="str">
        <f>+'FOR-CSA-018'!H38</f>
        <v>Cartera - Cuentas Salud</v>
      </c>
      <c r="H31" s="70"/>
      <c r="I31" s="70"/>
      <c r="J31" s="54"/>
    </row>
    <row r="32" spans="2:10" ht="13" x14ac:dyDescent="0.3">
      <c r="B32" s="53"/>
      <c r="C32" s="73" t="str">
        <f>+'FOR-CSA-018'!C39</f>
        <v>Entidad</v>
      </c>
      <c r="D32" s="73"/>
      <c r="G32" s="73" t="str">
        <f>+'FOR-CSA-018'!H39</f>
        <v>EPS Comfenalco Valle.</v>
      </c>
      <c r="H32" s="70"/>
      <c r="I32" s="70"/>
      <c r="J32" s="54"/>
    </row>
    <row r="33" spans="2:10" ht="13" x14ac:dyDescent="0.3">
      <c r="B33" s="53"/>
      <c r="C33" s="73"/>
      <c r="D33" s="73"/>
      <c r="G33" s="73"/>
      <c r="H33" s="70"/>
      <c r="I33" s="70"/>
      <c r="J33" s="54"/>
    </row>
    <row r="34" spans="2:10" ht="13" x14ac:dyDescent="0.3">
      <c r="B34" s="53"/>
      <c r="C34" s="73"/>
      <c r="D34" s="73"/>
      <c r="G34" s="73"/>
      <c r="H34" s="70"/>
      <c r="I34" s="70"/>
      <c r="J34" s="54"/>
    </row>
    <row r="35" spans="2:10" ht="14" x14ac:dyDescent="0.25">
      <c r="B35" s="53"/>
      <c r="C35" s="97" t="s">
        <v>168</v>
      </c>
      <c r="D35" s="97"/>
      <c r="E35" s="97"/>
      <c r="F35" s="97"/>
      <c r="G35" s="97"/>
      <c r="H35" s="97"/>
      <c r="I35" s="97"/>
      <c r="J35" s="54"/>
    </row>
    <row r="36" spans="2:10" ht="13" x14ac:dyDescent="0.3">
      <c r="B36" s="53"/>
      <c r="C36" s="73"/>
      <c r="D36" s="73"/>
      <c r="G36" s="73"/>
      <c r="H36" s="70"/>
      <c r="I36" s="70"/>
      <c r="J36" s="54"/>
    </row>
    <row r="37" spans="2:10" ht="18.75" customHeight="1" thickBot="1" x14ac:dyDescent="0.3">
      <c r="B37" s="74"/>
      <c r="C37" s="75"/>
      <c r="D37" s="75"/>
      <c r="E37" s="75"/>
      <c r="F37" s="75"/>
      <c r="G37" s="72"/>
      <c r="H37" s="72"/>
      <c r="I37" s="72"/>
      <c r="J37" s="7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EPS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Otologico Mercadeo Imbanaco</dc:creator>
  <cp:lastModifiedBy>Neyla Lizeth Ome Guamanga</cp:lastModifiedBy>
  <cp:lastPrinted>2025-04-25T15:26:38Z</cp:lastPrinted>
  <dcterms:created xsi:type="dcterms:W3CDTF">2025-04-01T20:45:27Z</dcterms:created>
  <dcterms:modified xsi:type="dcterms:W3CDTF">2025-04-25T16:01:40Z</dcterms:modified>
</cp:coreProperties>
</file>